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สพพ" sheetId="1" r:id="rId1"/>
    <sheet name="ตาราง 8 ปี 66-67 สพพ" sheetId="2" r:id="rId2"/>
  </sheets>
  <externalReferences>
    <externalReference r:id="rId3"/>
    <externalReference r:id="rId4"/>
    <externalReference r:id="rId5"/>
  </externalReferences>
  <definedNames>
    <definedName name="cp" localSheetId="1">'[1]017สพพและสังกัด'!#REF!</definedName>
    <definedName name="cp">'[2]017สพพและสังกัด'!#REF!</definedName>
    <definedName name="_xlnm.Print_Titles" localSheetId="0">'ตาราง 7 ปี 66-67 สพพ'!$C:$C,'ตาราง 7 ปี 66-67 สพพ'!$1:$5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9" i="2"/>
  <c r="C19"/>
  <c r="L18"/>
  <c r="K18"/>
  <c r="J18"/>
  <c r="M18" s="1"/>
  <c r="L17"/>
  <c r="K17"/>
  <c r="J17"/>
  <c r="M17" s="1"/>
  <c r="L16"/>
  <c r="K16"/>
  <c r="J16"/>
  <c r="M16" s="1"/>
  <c r="F16"/>
  <c r="L15"/>
  <c r="K15"/>
  <c r="J15"/>
  <c r="M15" s="1"/>
  <c r="F15"/>
  <c r="L14"/>
  <c r="K14"/>
  <c r="J14"/>
  <c r="M14" s="1"/>
  <c r="F14"/>
  <c r="L13"/>
  <c r="K13"/>
  <c r="J13"/>
  <c r="F13"/>
  <c r="L12"/>
  <c r="K12"/>
  <c r="J12"/>
  <c r="M12" s="1"/>
  <c r="F12"/>
  <c r="L11"/>
  <c r="K11"/>
  <c r="J11"/>
  <c r="M11" s="1"/>
  <c r="F11"/>
  <c r="L10"/>
  <c r="K10"/>
  <c r="J10"/>
  <c r="M10" s="1"/>
  <c r="F10"/>
  <c r="L9"/>
  <c r="K9"/>
  <c r="J9"/>
  <c r="F9"/>
  <c r="L8"/>
  <c r="K8"/>
  <c r="J8"/>
  <c r="M8" s="1"/>
  <c r="F8"/>
  <c r="L7"/>
  <c r="K7"/>
  <c r="J7"/>
  <c r="M7" s="1"/>
  <c r="F7"/>
  <c r="L6"/>
  <c r="K6"/>
  <c r="J6"/>
  <c r="M6" s="1"/>
  <c r="F6"/>
  <c r="H37" i="1"/>
  <c r="D37"/>
  <c r="M36"/>
  <c r="L36"/>
  <c r="K36"/>
  <c r="N36" s="1"/>
  <c r="M35"/>
  <c r="L35"/>
  <c r="K35"/>
  <c r="N35" s="1"/>
  <c r="M34"/>
  <c r="L34"/>
  <c r="K34"/>
  <c r="N34" s="1"/>
  <c r="G34"/>
  <c r="M33"/>
  <c r="L33"/>
  <c r="K33"/>
  <c r="N33" s="1"/>
  <c r="G33"/>
  <c r="N32"/>
  <c r="M32"/>
  <c r="L32"/>
  <c r="K32"/>
  <c r="G32"/>
  <c r="M31"/>
  <c r="L31"/>
  <c r="K31"/>
  <c r="N31" s="1"/>
  <c r="G31"/>
  <c r="M30"/>
  <c r="L30"/>
  <c r="K30"/>
  <c r="N30" s="1"/>
  <c r="G30"/>
  <c r="M29"/>
  <c r="L29"/>
  <c r="K29"/>
  <c r="N29" s="1"/>
  <c r="G29"/>
  <c r="N28"/>
  <c r="M28"/>
  <c r="L28"/>
  <c r="G28"/>
  <c r="M27"/>
  <c r="L27"/>
  <c r="K27"/>
  <c r="G27"/>
  <c r="N27" s="1"/>
  <c r="M26"/>
  <c r="L26"/>
  <c r="G26"/>
  <c r="N26" s="1"/>
  <c r="M25"/>
  <c r="L25"/>
  <c r="K25"/>
  <c r="N25" s="1"/>
  <c r="G25"/>
  <c r="M24"/>
  <c r="L24"/>
  <c r="K24"/>
  <c r="N24" s="1"/>
  <c r="G24"/>
  <c r="M23"/>
  <c r="L23"/>
  <c r="K23"/>
  <c r="N23" s="1"/>
  <c r="G23"/>
  <c r="M22"/>
  <c r="L22"/>
  <c r="K22"/>
  <c r="G22"/>
  <c r="N22" s="1"/>
  <c r="M21"/>
  <c r="L21"/>
  <c r="K21"/>
  <c r="N21" s="1"/>
  <c r="G21"/>
  <c r="M20"/>
  <c r="L20"/>
  <c r="K20"/>
  <c r="N20" s="1"/>
  <c r="G20"/>
  <c r="M19"/>
  <c r="L19"/>
  <c r="K19"/>
  <c r="N19" s="1"/>
  <c r="G19"/>
  <c r="M18"/>
  <c r="L18"/>
  <c r="K18"/>
  <c r="G18"/>
  <c r="N18" s="1"/>
  <c r="M17"/>
  <c r="L17"/>
  <c r="K17"/>
  <c r="N17" s="1"/>
  <c r="G17"/>
  <c r="M16"/>
  <c r="L16"/>
  <c r="K16"/>
  <c r="N16" s="1"/>
  <c r="G16"/>
  <c r="M15"/>
  <c r="L15"/>
  <c r="K15"/>
  <c r="N15" s="1"/>
  <c r="G15"/>
  <c r="M14"/>
  <c r="L14"/>
  <c r="K14"/>
  <c r="G14"/>
  <c r="N14" s="1"/>
  <c r="M13"/>
  <c r="L13"/>
  <c r="K13"/>
  <c r="N13" s="1"/>
  <c r="G13"/>
  <c r="M12"/>
  <c r="L12"/>
  <c r="K12"/>
  <c r="N12" s="1"/>
  <c r="M11"/>
  <c r="L11"/>
  <c r="K11"/>
  <c r="N11" s="1"/>
  <c r="G11"/>
  <c r="M10"/>
  <c r="L10"/>
  <c r="K10"/>
  <c r="N10" s="1"/>
  <c r="G10"/>
  <c r="M9"/>
  <c r="L9"/>
  <c r="K9"/>
  <c r="G9"/>
  <c r="N9" s="1"/>
  <c r="M8"/>
  <c r="L8"/>
  <c r="K8"/>
  <c r="N8" s="1"/>
  <c r="G8"/>
  <c r="M7"/>
  <c r="L7"/>
  <c r="K7"/>
  <c r="N7" s="1"/>
  <c r="G7"/>
  <c r="M6"/>
  <c r="L6"/>
  <c r="K6"/>
  <c r="N6" s="1"/>
  <c r="G6"/>
  <c r="M9" i="2" l="1"/>
  <c r="M13"/>
</calcChain>
</file>

<file path=xl/sharedStrings.xml><?xml version="1.0" encoding="utf-8"?>
<sst xmlns="http://schemas.openxmlformats.org/spreadsheetml/2006/main" count="258" uniqueCount="78">
  <si>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</si>
  <si>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</si>
  <si>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</si>
  <si>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</si>
  <si>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</si>
  <si>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</si>
  <si>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</si>
  <si>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</si>
  <si>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</si>
  <si>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</si>
  <si>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</si>
  <si>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</si>
  <si>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</si>
  <si>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</si>
  <si>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</si>
  <si>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งานผลิตโคนม TF (สพพ)</t>
  </si>
  <si>
    <t>ตัว</t>
  </si>
  <si>
    <t>งานผลิตโคนม TMZ (สพพ)</t>
  </si>
  <si>
    <t>งานผลิตโคบราห์มัน (สพพ)</t>
  </si>
  <si>
    <t>งานผลิตโคพื้นเมือง (สพพ)</t>
  </si>
  <si>
    <t>งานผลิตโคพันธุ์กบินทร์บุรี (สพพ)</t>
  </si>
  <si>
    <t>งานผลิตโคพันธุ์ตาก (สพพ)</t>
  </si>
  <si>
    <t>งานผลิตโคภูพาน (สพพ)</t>
  </si>
  <si>
    <t>งานผลิตโคพันธุ์ซาฮิวาล (สพพ)</t>
  </si>
  <si>
    <t>งานผลิตโคพันธุ์บีฟมาสเตอร์ (สพพ)</t>
  </si>
  <si>
    <t>งานทดสอบสมรรถภาพโคเนื้อ (สพพ)</t>
  </si>
  <si>
    <t>งานผลิตกระบือ (สพพ)</t>
  </si>
  <si>
    <t>งานผลิตสุกร (สพพ)</t>
  </si>
  <si>
    <t>งานผลิตแพะ (สพพ)</t>
  </si>
  <si>
    <t>งานผลิตแกะ (สพพ)</t>
  </si>
  <si>
    <t>งานผลิตกวาง (สพพ)</t>
  </si>
  <si>
    <t>งานผลิตไก่พื้นเมือง (สพพ)</t>
  </si>
  <si>
    <t>งานผลิตไก่โร้ดไทย (สพพ)</t>
  </si>
  <si>
    <t>งานผลิตเป็ดเทศ (สพพ)</t>
  </si>
  <si>
    <t>งานผลิตเป็ดไข่ (สพพ)</t>
  </si>
  <si>
    <t>งานผลิตเป็ดเนื้อ (สพพ)</t>
  </si>
  <si>
    <t>งานผลิตไก่งวง (สพพ)</t>
  </si>
  <si>
    <t>งานผลิตห่าน (สพพ)</t>
  </si>
  <si>
    <t>งานผลิตนกกระทา (สพพ)</t>
  </si>
  <si>
    <t>งานจัดตั้งฟาร์มเครือข่ายกระจายพันธุ์สัตว์ (สพพ)</t>
  </si>
  <si>
    <t>ฟาร์ม</t>
  </si>
  <si>
    <t>งานศูนย์ข้อมูลปรับปรุงพันธุ์สัตว์แห่งชาติ (สพพ)</t>
  </si>
  <si>
    <t>ข้อมูล</t>
  </si>
  <si>
    <t>งานผลิตพ่อพันธุ์โคเนื้อกรมปศุสัตว์ชั้นเยี่ยม (สพพ)</t>
  </si>
  <si>
    <t>งานหลากหลายทางชีวภาพ (สพพ)</t>
  </si>
  <si>
    <t>กลุ่ม</t>
  </si>
  <si>
    <t>งานขึ้นทะเบียนสัตว์พื้นเมืองประจำถิ่น (สพพ)</t>
  </si>
  <si>
    <t>พันธุ์</t>
  </si>
  <si>
    <t>งานสนับสนุนสัตว์ปีก (สพพ)</t>
  </si>
  <si>
    <t>การเปลี่ยนแปลงสภาพภูมิอากาศภาคปศุสัตว์ (สพพ)</t>
  </si>
  <si>
    <t>(เพิ่มปี67) 816</t>
  </si>
  <si>
    <t>งานผลิตแม่โคเนื้อคุณภาพสูง (สพพ)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</si>
  <si>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</si>
  <si>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</si>
  <si>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</si>
  <si>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</si>
  <si>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</si>
  <si>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</si>
  <si>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</si>
  <si>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</si>
  <si>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โคนม</t>
  </si>
  <si>
    <t>โคเนื้อ</t>
  </si>
  <si>
    <t>กระบือ</t>
  </si>
  <si>
    <t>สุกร</t>
  </si>
  <si>
    <t>สัตว์เคี้ยวเอื้องขนาดเล็ก</t>
  </si>
  <si>
    <t>สัตว์ปีก</t>
  </si>
  <si>
    <t>ฟาร์มเครือข่ายกระจายพันธุ์</t>
  </si>
  <si>
    <t>แห่ง</t>
  </si>
  <si>
    <t>ศูนย์ข้อมูลการปรับปรุงพันธุ์ปศุสัตว์แห่งชาติ</t>
  </si>
  <si>
    <t>ศูนย์</t>
  </si>
  <si>
    <t>พ่อพันธุ์โคเนื้อชั้นเยี่ยม</t>
  </si>
  <si>
    <t>ระบบบัญชีข้อมูลทรัพยากรพันธุกรรม</t>
  </si>
  <si>
    <t>ระบบ</t>
  </si>
  <si>
    <t>จำนวนการขึ้นทะเบียนพันธุ์สัตว์พื้นเมืองประจำถิ่น</t>
  </si>
  <si>
    <t>จำนวนฟาร์มที่ได้รับการปรับปรุงระบบการจัดการฟาร์มเพื่อปรับตัว</t>
  </si>
  <si>
    <t>แม่โคเนื้อคุณภาพสูง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</si>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</sst>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6" borderId="0" applyNumberFormat="0" applyBorder="0" applyAlignment="0" applyProtection="0"/>
    <xf numFmtId="0" fontId="14" fillId="23" borderId="13" applyNumberFormat="0" applyAlignment="0" applyProtection="0"/>
    <xf numFmtId="0" fontId="15" fillId="24" borderId="14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10" borderId="13" applyNumberFormat="0" applyAlignment="0" applyProtection="0"/>
    <xf numFmtId="0" fontId="23" fillId="0" borderId="18" applyNumberFormat="0" applyFill="0" applyAlignment="0" applyProtection="0"/>
    <xf numFmtId="0" fontId="24" fillId="25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6" borderId="19" applyNumberFormat="0" applyFont="0" applyAlignment="0" applyProtection="0"/>
    <xf numFmtId="0" fontId="26" fillId="23" borderId="20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109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right"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2" applyFont="1" applyAlignment="1" applyProtection="1">
      <alignment horizontal="center"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7" xfId="2" applyFont="1" applyBorder="1" applyAlignment="1" applyProtection="1">
      <alignment horizontal="center" vertical="top"/>
      <protection locked="0"/>
    </xf>
    <xf numFmtId="0" fontId="7" fillId="0" borderId="7" xfId="2" applyFont="1" applyBorder="1" applyAlignment="1">
      <alignment horizontal="left" vertical="top"/>
    </xf>
    <xf numFmtId="43" fontId="7" fillId="0" borderId="7" xfId="4" applyFont="1" applyFill="1" applyBorder="1" applyAlignment="1" applyProtection="1">
      <alignment vertical="top"/>
    </xf>
    <xf numFmtId="3" fontId="7" fillId="0" borderId="7" xfId="5" applyNumberFormat="1" applyFont="1" applyBorder="1" applyAlignment="1">
      <alignment horizontal="center" vertical="top"/>
    </xf>
    <xf numFmtId="0" fontId="7" fillId="0" borderId="7" xfId="5" applyFont="1" applyBorder="1" applyAlignment="1">
      <alignment horizontal="center" vertical="top"/>
    </xf>
    <xf numFmtId="43" fontId="7" fillId="0" borderId="7" xfId="1" applyFont="1" applyFill="1" applyBorder="1" applyAlignment="1" applyProtection="1">
      <alignment vertical="top"/>
    </xf>
    <xf numFmtId="43" fontId="10" fillId="0" borderId="7" xfId="1" applyFont="1" applyBorder="1"/>
    <xf numFmtId="188" fontId="7" fillId="0" borderId="7" xfId="6" applyNumberFormat="1" applyFont="1" applyFill="1" applyBorder="1" applyAlignment="1" applyProtection="1">
      <alignment vertical="top"/>
    </xf>
    <xf numFmtId="0" fontId="7" fillId="0" borderId="7" xfId="7" applyFont="1" applyBorder="1" applyAlignment="1">
      <alignment vertical="top"/>
    </xf>
    <xf numFmtId="43" fontId="7" fillId="3" borderId="7" xfId="4" applyFont="1" applyFill="1" applyBorder="1" applyAlignment="1" applyProtection="1">
      <alignment vertical="top"/>
    </xf>
    <xf numFmtId="3" fontId="7" fillId="3" borderId="7" xfId="5" applyNumberFormat="1" applyFont="1" applyFill="1" applyBorder="1" applyAlignment="1">
      <alignment horizontal="center" vertical="top"/>
    </xf>
    <xf numFmtId="0" fontId="7" fillId="3" borderId="7" xfId="5" applyFont="1" applyFill="1" applyBorder="1" applyAlignment="1">
      <alignment horizontal="center" vertical="top"/>
    </xf>
    <xf numFmtId="0" fontId="7" fillId="3" borderId="7" xfId="1" applyNumberFormat="1" applyFont="1" applyFill="1" applyBorder="1" applyAlignment="1" applyProtection="1">
      <alignment vertical="top"/>
    </xf>
    <xf numFmtId="43" fontId="7" fillId="0" borderId="7" xfId="1" applyFont="1" applyBorder="1"/>
    <xf numFmtId="0" fontId="7" fillId="0" borderId="2" xfId="2" applyFont="1" applyBorder="1" applyAlignment="1">
      <alignment horizontal="left" vertical="top"/>
    </xf>
    <xf numFmtId="43" fontId="7" fillId="3" borderId="7" xfId="1" applyFont="1" applyFill="1" applyBorder="1"/>
    <xf numFmtId="43" fontId="7" fillId="3" borderId="7" xfId="1" applyFont="1" applyFill="1" applyBorder="1" applyAlignment="1" applyProtection="1">
      <alignment vertical="top"/>
    </xf>
    <xf numFmtId="0" fontId="7" fillId="0" borderId="7" xfId="8" applyFont="1" applyBorder="1" applyAlignment="1">
      <alignment vertical="top"/>
    </xf>
    <xf numFmtId="3" fontId="7" fillId="0" borderId="7" xfId="7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left" vertical="top"/>
    </xf>
    <xf numFmtId="3" fontId="7" fillId="3" borderId="7" xfId="7" applyNumberFormat="1" applyFont="1" applyFill="1" applyBorder="1" applyAlignment="1">
      <alignment horizontal="center" vertical="center"/>
    </xf>
    <xf numFmtId="43" fontId="10" fillId="4" borderId="7" xfId="1" applyFont="1" applyFill="1" applyBorder="1"/>
    <xf numFmtId="0" fontId="7" fillId="0" borderId="7" xfId="1" applyNumberFormat="1" applyFont="1" applyFill="1" applyBorder="1" applyAlignment="1" applyProtection="1">
      <alignment vertical="top"/>
    </xf>
    <xf numFmtId="0" fontId="7" fillId="0" borderId="7" xfId="6" applyNumberFormat="1" applyFont="1" applyFill="1" applyBorder="1" applyAlignment="1" applyProtection="1">
      <alignment vertical="top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0" fontId="7" fillId="0" borderId="0" xfId="0" applyFont="1" applyAlignment="1">
      <alignment horizontal="center"/>
    </xf>
    <xf numFmtId="43" fontId="7" fillId="0" borderId="0" xfId="1" applyFont="1"/>
    <xf numFmtId="0" fontId="7" fillId="0" borderId="0" xfId="0" applyFont="1" applyAlignment="1">
      <alignment horizontal="right"/>
    </xf>
    <xf numFmtId="0" fontId="8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/>
      <protection locked="0"/>
    </xf>
    <xf numFmtId="43" fontId="7" fillId="0" borderId="0" xfId="8" applyNumberFormat="1" applyFont="1" applyAlignment="1" applyProtection="1">
      <alignment vertical="top"/>
      <protection locked="0"/>
    </xf>
    <xf numFmtId="0" fontId="7" fillId="0" borderId="0" xfId="8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4" fillId="0" borderId="0" xfId="9" applyFont="1" applyFill="1" applyBorder="1" applyAlignment="1" applyProtection="1">
      <alignment vertical="top"/>
      <protection locked="0"/>
    </xf>
    <xf numFmtId="0" fontId="4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43" fontId="9" fillId="0" borderId="0" xfId="9" applyFont="1" applyFill="1" applyBorder="1" applyAlignment="1" applyProtection="1">
      <alignment vertical="top"/>
      <protection locked="0"/>
    </xf>
    <xf numFmtId="0" fontId="8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9" fillId="0" borderId="0" xfId="9" applyFont="1" applyFill="1" applyBorder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9" fillId="0" borderId="7" xfId="9" applyFont="1" applyFill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left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3" fontId="7" fillId="0" borderId="7" xfId="2" applyNumberFormat="1" applyFont="1" applyBorder="1" applyAlignment="1" applyProtection="1">
      <alignment vertical="top"/>
      <protection locked="0"/>
    </xf>
    <xf numFmtId="43" fontId="7" fillId="0" borderId="7" xfId="4" applyFont="1" applyFill="1" applyBorder="1" applyAlignment="1" applyProtection="1">
      <alignment horizontal="center" vertical="top"/>
      <protection locked="0"/>
    </xf>
    <xf numFmtId="43" fontId="7" fillId="0" borderId="7" xfId="9" applyFont="1" applyFill="1" applyBorder="1" applyAlignment="1" applyProtection="1">
      <alignment vertical="top"/>
    </xf>
    <xf numFmtId="3" fontId="7" fillId="0" borderId="7" xfId="2" applyNumberFormat="1" applyFont="1" applyBorder="1" applyAlignment="1" applyProtection="1">
      <alignment horizontal="right" vertical="top"/>
      <protection locked="0"/>
    </xf>
    <xf numFmtId="188" fontId="7" fillId="0" borderId="7" xfId="6" applyNumberFormat="1" applyFont="1" applyFill="1" applyBorder="1" applyAlignment="1" applyProtection="1">
      <alignment horizontal="right" vertical="top"/>
    </xf>
    <xf numFmtId="10" fontId="7" fillId="0" borderId="7" xfId="10" applyNumberFormat="1" applyFont="1" applyFill="1" applyBorder="1" applyAlignment="1" applyProtection="1">
      <alignment horizontal="right" vertical="top"/>
    </xf>
    <xf numFmtId="0" fontId="7" fillId="0" borderId="2" xfId="2" applyFont="1" applyBorder="1" applyAlignment="1" applyProtection="1">
      <alignment vertical="top" wrapText="1"/>
      <protection locked="0"/>
    </xf>
    <xf numFmtId="0" fontId="7" fillId="0" borderId="7" xfId="2" applyFont="1" applyBorder="1" applyAlignment="1" applyProtection="1">
      <alignment vertical="top" wrapText="1"/>
      <protection locked="0"/>
    </xf>
    <xf numFmtId="43" fontId="7" fillId="3" borderId="7" xfId="4" applyFont="1" applyFill="1" applyBorder="1" applyAlignment="1" applyProtection="1">
      <alignment vertical="top"/>
      <protection locked="0"/>
    </xf>
    <xf numFmtId="3" fontId="7" fillId="3" borderId="7" xfId="2" applyNumberFormat="1" applyFont="1" applyFill="1" applyBorder="1" applyAlignment="1" applyProtection="1">
      <alignment vertical="top"/>
      <protection locked="0"/>
    </xf>
    <xf numFmtId="43" fontId="7" fillId="3" borderId="7" xfId="4" applyFont="1" applyFill="1" applyBorder="1" applyAlignment="1" applyProtection="1">
      <alignment horizontal="center" vertical="top"/>
      <protection locked="0"/>
    </xf>
    <xf numFmtId="43" fontId="7" fillId="3" borderId="7" xfId="9" applyFont="1" applyFill="1" applyBorder="1" applyAlignment="1" applyProtection="1">
      <alignment vertical="top"/>
    </xf>
    <xf numFmtId="0" fontId="7" fillId="0" borderId="3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43" fontId="9" fillId="0" borderId="9" xfId="4" applyFont="1" applyFill="1" applyBorder="1" applyAlignment="1" applyProtection="1">
      <alignment vertical="top"/>
      <protection locked="0"/>
    </xf>
    <xf numFmtId="3" fontId="9" fillId="0" borderId="10" xfId="4" applyNumberFormat="1" applyFont="1" applyFill="1" applyBorder="1" applyAlignment="1" applyProtection="1">
      <alignment horizontal="center" vertical="top"/>
      <protection locked="0"/>
    </xf>
    <xf numFmtId="3" fontId="9" fillId="0" borderId="11" xfId="4" applyNumberFormat="1" applyFont="1" applyFill="1" applyBorder="1" applyAlignment="1" applyProtection="1">
      <alignment horizontal="center" vertical="top"/>
      <protection locked="0"/>
    </xf>
    <xf numFmtId="43" fontId="9" fillId="0" borderId="12" xfId="3" applyFont="1" applyFill="1" applyBorder="1" applyAlignment="1" applyProtection="1">
      <alignment vertical="top"/>
      <protection locked="0"/>
    </xf>
    <xf numFmtId="3" fontId="9" fillId="0" borderId="9" xfId="4" applyNumberFormat="1" applyFont="1" applyFill="1" applyBorder="1" applyAlignment="1" applyProtection="1">
      <alignment horizontal="center" vertical="top"/>
      <protection locked="0"/>
    </xf>
    <xf numFmtId="43" fontId="7" fillId="0" borderId="0" xfId="3" applyFont="1" applyFill="1" applyBorder="1" applyAlignment="1" applyProtection="1">
      <alignment vertical="top"/>
      <protection locked="0"/>
    </xf>
    <xf numFmtId="187" fontId="7" fillId="0" borderId="0" xfId="2" applyNumberFormat="1" applyFont="1" applyAlignment="1" applyProtection="1">
      <alignment vertical="top"/>
      <protection locked="0"/>
    </xf>
    <xf numFmtId="43" fontId="7" fillId="0" borderId="0" xfId="9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9" fillId="0" borderId="0" xfId="2" applyNumberFormat="1" applyFont="1" applyAlignment="1" applyProtection="1">
      <alignment horizontal="center" vertical="top"/>
      <protection locked="0"/>
    </xf>
    <xf numFmtId="43" fontId="9" fillId="0" borderId="0" xfId="9" applyFont="1" applyFill="1" applyBorder="1" applyAlignment="1" applyProtection="1">
      <alignment horizontal="center" vertical="top"/>
      <protection locked="0"/>
    </xf>
    <xf numFmtId="43" fontId="7" fillId="0" borderId="0" xfId="9" applyFont="1" applyBorder="1" applyAlignment="1" applyProtection="1">
      <alignment vertical="top"/>
      <protection locked="0"/>
    </xf>
    <xf numFmtId="43" fontId="7" fillId="0" borderId="0" xfId="2" applyNumberFormat="1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</cellXfs>
  <cellStyles count="155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omma 2 2" xfId="39"/>
    <cellStyle name="Comma 2 2 2" xfId="40"/>
    <cellStyle name="Comma 4" xfId="41"/>
    <cellStyle name="Explanatory Text" xfId="42"/>
    <cellStyle name="Good" xfId="43"/>
    <cellStyle name="Heading 1" xfId="44"/>
    <cellStyle name="Heading 2" xfId="45"/>
    <cellStyle name="Heading 3" xfId="46"/>
    <cellStyle name="Heading 4" xfId="47"/>
    <cellStyle name="Input" xfId="48"/>
    <cellStyle name="Linked Cell" xfId="49"/>
    <cellStyle name="Neutral" xfId="50"/>
    <cellStyle name="no dec" xfId="51"/>
    <cellStyle name="Normal 2" xfId="52"/>
    <cellStyle name="Normal 3" xfId="53"/>
    <cellStyle name="Normal 4" xfId="54"/>
    <cellStyle name="Note" xfId="55"/>
    <cellStyle name="Output" xfId="56"/>
    <cellStyle name="Percent 2" xfId="57"/>
    <cellStyle name="Title" xfId="58"/>
    <cellStyle name="Total" xfId="59"/>
    <cellStyle name="Warning Text" xfId="60"/>
    <cellStyle name="เครื่องหมายจุลภาค" xfId="1" builtinId="3"/>
    <cellStyle name="เครื่องหมายจุลภาค 10" xfId="61"/>
    <cellStyle name="เครื่องหมายจุลภาค 11" xfId="62"/>
    <cellStyle name="เครื่องหมายจุลภาค 12" xfId="63"/>
    <cellStyle name="เครื่องหมายจุลภาค 13" xfId="9"/>
    <cellStyle name="เครื่องหมายจุลภาค 2" xfId="64"/>
    <cellStyle name="เครื่องหมายจุลภาค 2 10" xfId="65"/>
    <cellStyle name="เครื่องหมายจุลภาค 2 11" xfId="66"/>
    <cellStyle name="เครื่องหมายจุลภาค 2 2" xfId="67"/>
    <cellStyle name="เครื่องหมายจุลภาค 2 2 2" xfId="68"/>
    <cellStyle name="เครื่องหมายจุลภาค 2 3" xfId="69"/>
    <cellStyle name="เครื่องหมายจุลภาค 2 4" xfId="70"/>
    <cellStyle name="เครื่องหมายจุลภาค 2 5" xfId="71"/>
    <cellStyle name="เครื่องหมายจุลภาค 2 6" xfId="72"/>
    <cellStyle name="เครื่องหมายจุลภาค 2 7" xfId="73"/>
    <cellStyle name="เครื่องหมายจุลภาค 2 8" xfId="74"/>
    <cellStyle name="เครื่องหมายจุลภาค 2 9" xfId="75"/>
    <cellStyle name="เครื่องหมายจุลภาค 3" xfId="76"/>
    <cellStyle name="เครื่องหมายจุลภาค 3 2" xfId="77"/>
    <cellStyle name="เครื่องหมายจุลภาค 3 6" xfId="78"/>
    <cellStyle name="เครื่องหมายจุลภาค 4" xfId="79"/>
    <cellStyle name="เครื่องหมายจุลภาค 4 2" xfId="80"/>
    <cellStyle name="เครื่องหมายจุลภาค 5" xfId="81"/>
    <cellStyle name="เครื่องหมายจุลภาค 5 2" xfId="82"/>
    <cellStyle name="เครื่องหมายจุลภาค 6" xfId="83"/>
    <cellStyle name="เครื่องหมายจุลภาค 6 2" xfId="4"/>
    <cellStyle name="เครื่องหมายจุลภาค 6 2 2" xfId="84"/>
    <cellStyle name="เครื่องหมายจุลภาค 6 3" xfId="85"/>
    <cellStyle name="เครื่องหมายจุลภาค 7" xfId="86"/>
    <cellStyle name="เครื่องหมายจุลภาค 7 2" xfId="3"/>
    <cellStyle name="เครื่องหมายจุลภาค 8" xfId="87"/>
    <cellStyle name="เครื่องหมายจุลภาค 9" xfId="88"/>
    <cellStyle name="เชื่อมโยงหลายมิติ" xfId="89"/>
    <cellStyle name="ตามการเชื่อมโยงหลายมิติ" xfId="90"/>
    <cellStyle name="ปกติ" xfId="0" builtinId="0"/>
    <cellStyle name="ปกติ 10" xfId="91"/>
    <cellStyle name="ปกติ 11" xfId="92"/>
    <cellStyle name="ปกติ 12" xfId="5"/>
    <cellStyle name="ปกติ 13" xfId="93"/>
    <cellStyle name="ปกติ 14" xfId="94"/>
    <cellStyle name="ปกติ 15" xfId="95"/>
    <cellStyle name="ปกติ 16" xfId="96"/>
    <cellStyle name="ปกติ 17" xfId="97"/>
    <cellStyle name="ปกติ 18" xfId="98"/>
    <cellStyle name="ปกติ 19" xfId="99"/>
    <cellStyle name="ปกติ 2" xfId="100"/>
    <cellStyle name="ปกติ 2 10" xfId="8"/>
    <cellStyle name="ปกติ 2 11" xfId="101"/>
    <cellStyle name="ปกติ 2 12" xfId="102"/>
    <cellStyle name="ปกติ 2 13" xfId="103"/>
    <cellStyle name="ปกติ 2 14" xfId="104"/>
    <cellStyle name="ปกติ 2 15" xfId="105"/>
    <cellStyle name="ปกติ 2 16" xfId="106"/>
    <cellStyle name="ปกติ 2 17" xfId="107"/>
    <cellStyle name="ปกติ 2 18" xfId="108"/>
    <cellStyle name="ปกติ 2 19" xfId="109"/>
    <cellStyle name="ปกติ 2 2" xfId="110"/>
    <cellStyle name="ปกติ 2 2 2" xfId="7"/>
    <cellStyle name="ปกติ 2 20" xfId="111"/>
    <cellStyle name="ปกติ 2 21" xfId="112"/>
    <cellStyle name="ปกติ 2 22" xfId="113"/>
    <cellStyle name="ปกติ 2 23" xfId="114"/>
    <cellStyle name="ปกติ 2 24" xfId="115"/>
    <cellStyle name="ปกติ 2 25" xfId="116"/>
    <cellStyle name="ปกติ 2 26" xfId="117"/>
    <cellStyle name="ปกติ 2 27" xfId="118"/>
    <cellStyle name="ปกติ 2 28" xfId="119"/>
    <cellStyle name="ปกติ 2 3" xfId="120"/>
    <cellStyle name="ปกติ 2 4" xfId="121"/>
    <cellStyle name="ปกติ 2 5" xfId="122"/>
    <cellStyle name="ปกติ 2 6" xfId="123"/>
    <cellStyle name="ปกติ 2 7" xfId="124"/>
    <cellStyle name="ปกติ 2 8" xfId="125"/>
    <cellStyle name="ปกติ 2 9" xfId="126"/>
    <cellStyle name="ปกติ 20" xfId="127"/>
    <cellStyle name="ปกติ 21" xfId="128"/>
    <cellStyle name="ปกติ 22" xfId="129"/>
    <cellStyle name="ปกติ 23" xfId="130"/>
    <cellStyle name="ปกติ 24" xfId="131"/>
    <cellStyle name="ปกติ 25" xfId="132"/>
    <cellStyle name="ปกติ 26" xfId="133"/>
    <cellStyle name="ปกติ 27" xfId="134"/>
    <cellStyle name="ปกติ 28" xfId="135"/>
    <cellStyle name="ปกติ 29" xfId="136"/>
    <cellStyle name="ปกติ 3" xfId="137"/>
    <cellStyle name="ปกติ 3 2" xfId="138"/>
    <cellStyle name="ปกติ 3 3" xfId="139"/>
    <cellStyle name="ปกติ 30" xfId="140"/>
    <cellStyle name="ปกติ 4" xfId="141"/>
    <cellStyle name="ปกติ 4 2" xfId="142"/>
    <cellStyle name="ปกติ 4 3" xfId="143"/>
    <cellStyle name="ปกติ 4_20.013 สลก และสังกัด" xfId="144"/>
    <cellStyle name="ปกติ 5" xfId="145"/>
    <cellStyle name="ปกติ 5 2" xfId="146"/>
    <cellStyle name="ปกติ 6" xfId="147"/>
    <cellStyle name="ปกติ 6 2" xfId="2"/>
    <cellStyle name="ปกติ 7" xfId="148"/>
    <cellStyle name="ปกติ 8" xfId="149"/>
    <cellStyle name="ปกติ 9" xfId="150"/>
    <cellStyle name="เปอร์เซ็นต์ 2" xfId="6"/>
    <cellStyle name="เปอร์เซ็นต์ 2 2" xfId="151"/>
    <cellStyle name="เปอร์เซ็นต์ 3" xfId="152"/>
    <cellStyle name="เปอร์เซ็นต์ 4" xfId="153"/>
    <cellStyle name="เปอร์เซ็นต์ 5" xfId="10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%5eO%5ekYeE's%20JoBs\4.&#3591;&#3634;&#3609;&#3605;&#3657;&#3609;&#3607;&#3640;&#3609;\&#3605;&#3657;&#3609;&#3607;&#3640;&#3609;&#3611;&#3637;%2060_\1\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71"/>
  <sheetViews>
    <sheetView tabSelected="1" zoomScaleNormal="100" workbookViewId="0">
      <pane xSplit="3" ySplit="5" topLeftCell="D6" activePane="bottomRight" state="frozen"/>
      <selection activeCell="D7" sqref="D7"/>
      <selection pane="topRight" activeCell="D7" sqref="D7"/>
      <selection pane="bottomLeft" activeCell="D7" sqref="D7"/>
      <selection pane="bottomRight" activeCell="D6" sqref="D6"/>
    </sheetView>
  </sheetViews>
  <sheetFormatPr defaultColWidth="8.77734375" defaultRowHeight="21.75"/>
  <cols>
    <col min="1" max="1" width="9.109375" style="30" hidden="1" customWidth="1"/>
    <col min="2" max="2" width="4.109375" style="61" bestFit="1" customWidth="1"/>
    <col min="3" max="3" width="30.88671875" style="30" customWidth="1"/>
    <col min="4" max="4" width="12.77734375" style="62" customWidth="1"/>
    <col min="5" max="5" width="9.77734375" style="61" customWidth="1"/>
    <col min="6" max="6" width="5.88671875" style="61" bestFit="1" customWidth="1"/>
    <col min="7" max="7" width="9.77734375" style="63" customWidth="1"/>
    <col min="8" max="8" width="12.77734375" style="62" customWidth="1"/>
    <col min="9" max="9" width="9.77734375" style="61" customWidth="1"/>
    <col min="10" max="10" width="5.88671875" style="61" bestFit="1" customWidth="1"/>
    <col min="11" max="11" width="9.77734375" style="30" customWidth="1"/>
    <col min="12" max="14" width="10.77734375" style="30" customWidth="1"/>
    <col min="15" max="16384" width="8.77734375" style="30"/>
  </cols>
  <sheetData>
    <row r="1" spans="1:14" s="1" customFormat="1" ht="24">
      <c r="B1" s="2"/>
      <c r="C1" s="3" t="s">
        <v>0</v>
      </c>
      <c r="D1" s="2"/>
      <c r="E1" s="2"/>
      <c r="F1" s="2"/>
      <c r="G1" s="4"/>
      <c r="H1" s="5"/>
      <c r="I1" s="6"/>
      <c r="J1" s="6"/>
      <c r="K1" s="7"/>
      <c r="L1" s="3"/>
      <c r="M1" s="3"/>
      <c r="N1" s="3"/>
    </row>
    <row r="2" spans="1:14" s="8" customFormat="1" ht="24">
      <c r="B2" s="6"/>
      <c r="C2" s="7" t="s">
        <v>1</v>
      </c>
      <c r="D2" s="9"/>
      <c r="E2" s="9"/>
      <c r="F2" s="9"/>
      <c r="G2" s="10"/>
      <c r="H2" s="11"/>
      <c r="I2" s="9"/>
      <c r="J2" s="9"/>
      <c r="K2" s="12"/>
      <c r="L2" s="12"/>
      <c r="M2" s="12"/>
      <c r="N2" s="12"/>
    </row>
    <row r="3" spans="1:14" s="8" customFormat="1">
      <c r="B3" s="9"/>
      <c r="C3" s="13"/>
      <c r="D3" s="14"/>
      <c r="E3" s="15"/>
      <c r="F3" s="15"/>
      <c r="G3" s="16"/>
      <c r="H3" s="11"/>
      <c r="I3" s="9"/>
      <c r="J3" s="9"/>
      <c r="K3" s="12"/>
      <c r="N3" s="16" t="s">
        <v>2</v>
      </c>
    </row>
    <row r="4" spans="1:14" s="8" customFormat="1">
      <c r="B4" s="17" t="s">
        <v>3</v>
      </c>
      <c r="C4" s="17" t="s">
        <v>4</v>
      </c>
      <c r="D4" s="18" t="s">
        <v>5</v>
      </c>
      <c r="E4" s="19"/>
      <c r="F4" s="19"/>
      <c r="G4" s="20"/>
      <c r="H4" s="18" t="s">
        <v>6</v>
      </c>
      <c r="I4" s="19"/>
      <c r="J4" s="19"/>
      <c r="K4" s="20"/>
      <c r="L4" s="21" t="s">
        <v>7</v>
      </c>
      <c r="M4" s="22"/>
      <c r="N4" s="23"/>
    </row>
    <row r="5" spans="1:14" s="8" customFormat="1" ht="43.5">
      <c r="B5" s="24"/>
      <c r="C5" s="24"/>
      <c r="D5" s="25" t="s">
        <v>8</v>
      </c>
      <c r="E5" s="26" t="s">
        <v>9</v>
      </c>
      <c r="F5" s="27" t="s">
        <v>10</v>
      </c>
      <c r="G5" s="27" t="s">
        <v>11</v>
      </c>
      <c r="H5" s="25" t="s">
        <v>8</v>
      </c>
      <c r="I5" s="26" t="s">
        <v>9</v>
      </c>
      <c r="J5" s="27" t="s">
        <v>10</v>
      </c>
      <c r="K5" s="27" t="s">
        <v>11</v>
      </c>
      <c r="L5" s="28" t="s">
        <v>12</v>
      </c>
      <c r="M5" s="29" t="s">
        <v>13</v>
      </c>
      <c r="N5" s="28" t="s">
        <v>14</v>
      </c>
    </row>
    <row r="6" spans="1:14">
      <c r="A6" s="30">
        <v>711</v>
      </c>
      <c r="B6" s="31">
        <v>1</v>
      </c>
      <c r="C6" s="32" t="s">
        <v>15</v>
      </c>
      <c r="D6" s="33">
        <v>34845620.514590703</v>
      </c>
      <c r="E6" s="34">
        <v>150</v>
      </c>
      <c r="F6" s="35" t="s">
        <v>16</v>
      </c>
      <c r="G6" s="36">
        <f>D6/E6</f>
        <v>232304.13676393803</v>
      </c>
      <c r="H6" s="37">
        <v>34907450.737564072</v>
      </c>
      <c r="I6" s="34"/>
      <c r="J6" s="35" t="s">
        <v>16</v>
      </c>
      <c r="K6" s="36" t="e">
        <f>H6/I6</f>
        <v>#DIV/0!</v>
      </c>
      <c r="L6" s="38">
        <f t="shared" ref="L6:M34" si="0">(H6-D6)/D6</f>
        <v>1.7744044175502414E-3</v>
      </c>
      <c r="M6" s="38">
        <f t="shared" si="0"/>
        <v>-1</v>
      </c>
      <c r="N6" s="38" t="e">
        <f t="shared" ref="N6:N34" si="1">(K6-G6)/G6</f>
        <v>#DIV/0!</v>
      </c>
    </row>
    <row r="7" spans="1:14">
      <c r="A7" s="30">
        <v>712</v>
      </c>
      <c r="B7" s="31">
        <v>2</v>
      </c>
      <c r="C7" s="32" t="s">
        <v>17</v>
      </c>
      <c r="D7" s="33">
        <v>12992035.309999999</v>
      </c>
      <c r="E7" s="34">
        <v>40</v>
      </c>
      <c r="F7" s="35" t="s">
        <v>16</v>
      </c>
      <c r="G7" s="36">
        <f t="shared" ref="G7:G11" si="2">D7/E7</f>
        <v>324800.88274999999</v>
      </c>
      <c r="H7" s="37">
        <v>10663591.93817459</v>
      </c>
      <c r="I7" s="34"/>
      <c r="J7" s="35" t="s">
        <v>16</v>
      </c>
      <c r="K7" s="36" t="e">
        <f t="shared" ref="K7:K33" si="3">H7/I7</f>
        <v>#DIV/0!</v>
      </c>
      <c r="L7" s="38">
        <f t="shared" si="0"/>
        <v>-0.17922083155309779</v>
      </c>
      <c r="M7" s="38">
        <f t="shared" si="0"/>
        <v>-1</v>
      </c>
      <c r="N7" s="38" t="e">
        <f t="shared" si="1"/>
        <v>#DIV/0!</v>
      </c>
    </row>
    <row r="8" spans="1:14">
      <c r="A8" s="30">
        <v>713</v>
      </c>
      <c r="B8" s="31">
        <v>3</v>
      </c>
      <c r="C8" s="39" t="s">
        <v>18</v>
      </c>
      <c r="D8" s="33">
        <v>78110712.568000004</v>
      </c>
      <c r="E8" s="34">
        <v>785</v>
      </c>
      <c r="F8" s="35" t="s">
        <v>16</v>
      </c>
      <c r="G8" s="36">
        <f t="shared" si="2"/>
        <v>99504.092443312111</v>
      </c>
      <c r="H8" s="37">
        <v>83273687.261999995</v>
      </c>
      <c r="I8" s="34"/>
      <c r="J8" s="35" t="s">
        <v>16</v>
      </c>
      <c r="K8" s="36" t="e">
        <f t="shared" si="3"/>
        <v>#DIV/0!</v>
      </c>
      <c r="L8" s="38">
        <f t="shared" si="0"/>
        <v>6.6098164057910955E-2</v>
      </c>
      <c r="M8" s="38">
        <f t="shared" si="0"/>
        <v>-1</v>
      </c>
      <c r="N8" s="38" t="e">
        <f t="shared" si="1"/>
        <v>#DIV/0!</v>
      </c>
    </row>
    <row r="9" spans="1:14">
      <c r="A9" s="30">
        <v>714</v>
      </c>
      <c r="B9" s="31">
        <v>4</v>
      </c>
      <c r="C9" s="32" t="s">
        <v>19</v>
      </c>
      <c r="D9" s="33">
        <v>61655538.893478803</v>
      </c>
      <c r="E9" s="34">
        <v>813</v>
      </c>
      <c r="F9" s="35" t="s">
        <v>16</v>
      </c>
      <c r="G9" s="36">
        <f t="shared" si="2"/>
        <v>75837.071209691028</v>
      </c>
      <c r="H9" s="37">
        <v>66192952.67727349</v>
      </c>
      <c r="I9" s="34"/>
      <c r="J9" s="35" t="s">
        <v>16</v>
      </c>
      <c r="K9" s="36" t="e">
        <f t="shared" si="3"/>
        <v>#DIV/0!</v>
      </c>
      <c r="L9" s="38">
        <f t="shared" si="0"/>
        <v>7.3592962858274533E-2</v>
      </c>
      <c r="M9" s="38">
        <f t="shared" si="0"/>
        <v>-1</v>
      </c>
      <c r="N9" s="38" t="e">
        <f t="shared" si="1"/>
        <v>#DIV/0!</v>
      </c>
    </row>
    <row r="10" spans="1:14">
      <c r="A10" s="30">
        <v>715</v>
      </c>
      <c r="B10" s="31">
        <v>5</v>
      </c>
      <c r="C10" s="32" t="s">
        <v>20</v>
      </c>
      <c r="D10" s="33">
        <v>20311767.555</v>
      </c>
      <c r="E10" s="34">
        <v>222</v>
      </c>
      <c r="F10" s="35" t="s">
        <v>16</v>
      </c>
      <c r="G10" s="36">
        <f t="shared" si="2"/>
        <v>91494.448445945949</v>
      </c>
      <c r="H10" s="37">
        <v>21943131.700000003</v>
      </c>
      <c r="I10" s="34"/>
      <c r="J10" s="35" t="s">
        <v>16</v>
      </c>
      <c r="K10" s="36" t="e">
        <f t="shared" si="3"/>
        <v>#DIV/0!</v>
      </c>
      <c r="L10" s="38">
        <f t="shared" si="0"/>
        <v>8.0316207862393657E-2</v>
      </c>
      <c r="M10" s="38">
        <f t="shared" si="0"/>
        <v>-1</v>
      </c>
      <c r="N10" s="38" t="e">
        <f t="shared" si="1"/>
        <v>#DIV/0!</v>
      </c>
    </row>
    <row r="11" spans="1:14">
      <c r="A11" s="30">
        <v>716</v>
      </c>
      <c r="B11" s="31">
        <v>6</v>
      </c>
      <c r="C11" s="32" t="s">
        <v>21</v>
      </c>
      <c r="D11" s="33">
        <v>49387099.290000007</v>
      </c>
      <c r="E11" s="34">
        <v>331</v>
      </c>
      <c r="F11" s="35" t="s">
        <v>16</v>
      </c>
      <c r="G11" s="36">
        <f t="shared" si="2"/>
        <v>149205.73803625381</v>
      </c>
      <c r="H11" s="37">
        <v>47144532.820000008</v>
      </c>
      <c r="I11" s="34"/>
      <c r="J11" s="35" t="s">
        <v>16</v>
      </c>
      <c r="K11" s="36" t="e">
        <f t="shared" si="3"/>
        <v>#DIV/0!</v>
      </c>
      <c r="L11" s="38">
        <f t="shared" si="0"/>
        <v>-4.540794058042761E-2</v>
      </c>
      <c r="M11" s="38">
        <f t="shared" si="0"/>
        <v>-1</v>
      </c>
      <c r="N11" s="38" t="e">
        <f t="shared" si="1"/>
        <v>#DIV/0!</v>
      </c>
    </row>
    <row r="12" spans="1:14">
      <c r="A12" s="30">
        <v>717</v>
      </c>
      <c r="B12" s="31">
        <v>7</v>
      </c>
      <c r="C12" s="32" t="s">
        <v>22</v>
      </c>
      <c r="D12" s="40"/>
      <c r="E12" s="41"/>
      <c r="F12" s="42"/>
      <c r="G12" s="43"/>
      <c r="H12" s="37">
        <v>4219036.6081165895</v>
      </c>
      <c r="I12" s="34"/>
      <c r="J12" s="35" t="s">
        <v>16</v>
      </c>
      <c r="K12" s="36" t="e">
        <f t="shared" si="3"/>
        <v>#DIV/0!</v>
      </c>
      <c r="L12" s="38" t="e">
        <f t="shared" si="0"/>
        <v>#DIV/0!</v>
      </c>
      <c r="M12" s="38" t="e">
        <f t="shared" si="0"/>
        <v>#DIV/0!</v>
      </c>
      <c r="N12" s="38" t="e">
        <f t="shared" si="1"/>
        <v>#DIV/0!</v>
      </c>
    </row>
    <row r="13" spans="1:14">
      <c r="A13" s="30">
        <v>718</v>
      </c>
      <c r="B13" s="31">
        <v>8</v>
      </c>
      <c r="C13" s="32" t="s">
        <v>23</v>
      </c>
      <c r="D13" s="33">
        <v>24064247.140000001</v>
      </c>
      <c r="E13" s="34">
        <v>94</v>
      </c>
      <c r="F13" s="35" t="s">
        <v>16</v>
      </c>
      <c r="G13" s="36">
        <f>D13/E13</f>
        <v>256002.62914893619</v>
      </c>
      <c r="H13" s="37">
        <v>22469801.41</v>
      </c>
      <c r="I13" s="34"/>
      <c r="J13" s="35" t="s">
        <v>16</v>
      </c>
      <c r="K13" s="36" t="e">
        <f t="shared" si="3"/>
        <v>#DIV/0!</v>
      </c>
      <c r="L13" s="38">
        <f t="shared" si="0"/>
        <v>-6.6257868809437445E-2</v>
      </c>
      <c r="M13" s="38">
        <f t="shared" si="0"/>
        <v>-1</v>
      </c>
      <c r="N13" s="38" t="e">
        <f t="shared" si="1"/>
        <v>#DIV/0!</v>
      </c>
    </row>
    <row r="14" spans="1:14">
      <c r="A14" s="30">
        <v>719</v>
      </c>
      <c r="B14" s="31">
        <v>9</v>
      </c>
      <c r="C14" s="32" t="s">
        <v>24</v>
      </c>
      <c r="D14" s="44">
        <v>5583738.585</v>
      </c>
      <c r="E14" s="34">
        <v>38</v>
      </c>
      <c r="F14" s="35" t="s">
        <v>16</v>
      </c>
      <c r="G14" s="36">
        <f t="shared" ref="G14:G33" si="4">D14/E14</f>
        <v>146940.48907894737</v>
      </c>
      <c r="H14" s="37">
        <v>6930405.6699999999</v>
      </c>
      <c r="I14" s="34"/>
      <c r="J14" s="35" t="s">
        <v>16</v>
      </c>
      <c r="K14" s="36" t="e">
        <f t="shared" si="3"/>
        <v>#DIV/0!</v>
      </c>
      <c r="L14" s="38">
        <f t="shared" si="0"/>
        <v>0.24117659960257612</v>
      </c>
      <c r="M14" s="38">
        <f t="shared" si="0"/>
        <v>-1</v>
      </c>
      <c r="N14" s="38" t="e">
        <f t="shared" si="1"/>
        <v>#DIV/0!</v>
      </c>
    </row>
    <row r="15" spans="1:14">
      <c r="A15" s="30">
        <v>721</v>
      </c>
      <c r="B15" s="31">
        <v>10</v>
      </c>
      <c r="C15" s="32" t="s">
        <v>25</v>
      </c>
      <c r="D15" s="44">
        <v>622852.52</v>
      </c>
      <c r="E15" s="34">
        <v>248</v>
      </c>
      <c r="F15" s="35" t="s">
        <v>16</v>
      </c>
      <c r="G15" s="36">
        <f t="shared" si="4"/>
        <v>2511.5020967741934</v>
      </c>
      <c r="H15" s="37">
        <v>1378331.4</v>
      </c>
      <c r="I15" s="34"/>
      <c r="J15" s="35" t="s">
        <v>16</v>
      </c>
      <c r="K15" s="36" t="e">
        <f t="shared" si="3"/>
        <v>#DIV/0!</v>
      </c>
      <c r="L15" s="38">
        <f t="shared" si="0"/>
        <v>1.2129338097564411</v>
      </c>
      <c r="M15" s="38">
        <f t="shared" si="0"/>
        <v>-1</v>
      </c>
      <c r="N15" s="38" t="e">
        <f t="shared" si="1"/>
        <v>#DIV/0!</v>
      </c>
    </row>
    <row r="16" spans="1:14">
      <c r="A16" s="30">
        <v>722</v>
      </c>
      <c r="B16" s="31">
        <v>11</v>
      </c>
      <c r="C16" s="32" t="s">
        <v>26</v>
      </c>
      <c r="D16" s="33">
        <v>44016361.350000001</v>
      </c>
      <c r="E16" s="34">
        <v>334</v>
      </c>
      <c r="F16" s="35" t="s">
        <v>16</v>
      </c>
      <c r="G16" s="36">
        <f t="shared" si="4"/>
        <v>131785.51302395211</v>
      </c>
      <c r="H16" s="33">
        <v>45828785.503176741</v>
      </c>
      <c r="I16" s="34"/>
      <c r="J16" s="35" t="s">
        <v>16</v>
      </c>
      <c r="K16" s="36" t="e">
        <f t="shared" si="3"/>
        <v>#DIV/0!</v>
      </c>
      <c r="L16" s="38">
        <f t="shared" si="0"/>
        <v>4.1176146723376071E-2</v>
      </c>
      <c r="M16" s="38">
        <f t="shared" si="0"/>
        <v>-1</v>
      </c>
      <c r="N16" s="38" t="e">
        <f t="shared" si="1"/>
        <v>#DIV/0!</v>
      </c>
    </row>
    <row r="17" spans="1:14">
      <c r="A17" s="30">
        <v>723</v>
      </c>
      <c r="B17" s="31">
        <v>12</v>
      </c>
      <c r="C17" s="32" t="s">
        <v>27</v>
      </c>
      <c r="D17" s="33">
        <v>50620940.902379356</v>
      </c>
      <c r="E17" s="34">
        <v>5086</v>
      </c>
      <c r="F17" s="35" t="s">
        <v>16</v>
      </c>
      <c r="G17" s="36">
        <f t="shared" si="4"/>
        <v>9952.9966382971597</v>
      </c>
      <c r="H17" s="33">
        <v>50211234.360319704</v>
      </c>
      <c r="I17" s="34"/>
      <c r="J17" s="35" t="s">
        <v>16</v>
      </c>
      <c r="K17" s="36" t="e">
        <f t="shared" si="3"/>
        <v>#DIV/0!</v>
      </c>
      <c r="L17" s="38">
        <f t="shared" si="0"/>
        <v>-8.0936176759289543E-3</v>
      </c>
      <c r="M17" s="38">
        <f t="shared" si="0"/>
        <v>-1</v>
      </c>
      <c r="N17" s="38" t="e">
        <f t="shared" si="1"/>
        <v>#DIV/0!</v>
      </c>
    </row>
    <row r="18" spans="1:14">
      <c r="A18" s="30">
        <v>724</v>
      </c>
      <c r="B18" s="31">
        <v>13</v>
      </c>
      <c r="C18" s="32" t="s">
        <v>28</v>
      </c>
      <c r="D18" s="33">
        <v>58412520.350000001</v>
      </c>
      <c r="E18" s="34">
        <v>1140</v>
      </c>
      <c r="F18" s="35" t="s">
        <v>16</v>
      </c>
      <c r="G18" s="36">
        <f t="shared" si="4"/>
        <v>51239.052938596491</v>
      </c>
      <c r="H18" s="33">
        <v>47274061.427968301</v>
      </c>
      <c r="I18" s="34"/>
      <c r="J18" s="35" t="s">
        <v>16</v>
      </c>
      <c r="K18" s="36" t="e">
        <f t="shared" si="3"/>
        <v>#DIV/0!</v>
      </c>
      <c r="L18" s="38">
        <f t="shared" si="0"/>
        <v>-0.19068615521623697</v>
      </c>
      <c r="M18" s="38">
        <f t="shared" si="0"/>
        <v>-1</v>
      </c>
      <c r="N18" s="38" t="e">
        <f t="shared" si="1"/>
        <v>#DIV/0!</v>
      </c>
    </row>
    <row r="19" spans="1:14">
      <c r="A19" s="30">
        <v>725</v>
      </c>
      <c r="B19" s="31">
        <v>14</v>
      </c>
      <c r="C19" s="32" t="s">
        <v>29</v>
      </c>
      <c r="D19" s="33">
        <v>10421070.1</v>
      </c>
      <c r="E19" s="34">
        <v>252</v>
      </c>
      <c r="F19" s="35" t="s">
        <v>16</v>
      </c>
      <c r="G19" s="36">
        <f t="shared" si="4"/>
        <v>41353.452777777777</v>
      </c>
      <c r="H19" s="33">
        <v>11078826.370000001</v>
      </c>
      <c r="I19" s="34"/>
      <c r="J19" s="35" t="s">
        <v>16</v>
      </c>
      <c r="K19" s="36" t="e">
        <f t="shared" si="3"/>
        <v>#DIV/0!</v>
      </c>
      <c r="L19" s="38">
        <f t="shared" si="0"/>
        <v>6.3117920106880526E-2</v>
      </c>
      <c r="M19" s="38">
        <f t="shared" si="0"/>
        <v>-1</v>
      </c>
      <c r="N19" s="38" t="e">
        <f t="shared" si="1"/>
        <v>#DIV/0!</v>
      </c>
    </row>
    <row r="20" spans="1:14">
      <c r="A20" s="30">
        <v>726</v>
      </c>
      <c r="B20" s="31">
        <v>15</v>
      </c>
      <c r="C20" s="32" t="s">
        <v>30</v>
      </c>
      <c r="D20" s="33">
        <v>4561985.6599999992</v>
      </c>
      <c r="E20" s="34">
        <v>125</v>
      </c>
      <c r="F20" s="35" t="s">
        <v>16</v>
      </c>
      <c r="G20" s="36">
        <f t="shared" si="4"/>
        <v>36495.885279999995</v>
      </c>
      <c r="H20" s="33">
        <v>5516274.7299999986</v>
      </c>
      <c r="I20" s="34"/>
      <c r="J20" s="35" t="s">
        <v>16</v>
      </c>
      <c r="K20" s="36" t="e">
        <f t="shared" si="3"/>
        <v>#DIV/0!</v>
      </c>
      <c r="L20" s="38">
        <f t="shared" si="0"/>
        <v>0.20918282982941239</v>
      </c>
      <c r="M20" s="38">
        <f t="shared" si="0"/>
        <v>-1</v>
      </c>
      <c r="N20" s="38" t="e">
        <f t="shared" si="1"/>
        <v>#DIV/0!</v>
      </c>
    </row>
    <row r="21" spans="1:14">
      <c r="A21" s="30">
        <v>727</v>
      </c>
      <c r="B21" s="31">
        <v>16</v>
      </c>
      <c r="C21" s="32" t="s">
        <v>31</v>
      </c>
      <c r="D21" s="44">
        <v>57708322.057973042</v>
      </c>
      <c r="E21" s="34">
        <v>278259</v>
      </c>
      <c r="F21" s="35" t="s">
        <v>16</v>
      </c>
      <c r="G21" s="36">
        <f t="shared" si="4"/>
        <v>207.39067580194367</v>
      </c>
      <c r="H21" s="44">
        <v>56965095.744193211</v>
      </c>
      <c r="I21" s="34"/>
      <c r="J21" s="35" t="s">
        <v>16</v>
      </c>
      <c r="K21" s="36" t="e">
        <f t="shared" si="3"/>
        <v>#DIV/0!</v>
      </c>
      <c r="L21" s="38">
        <f t="shared" si="0"/>
        <v>-1.2879014451905139E-2</v>
      </c>
      <c r="M21" s="38">
        <f t="shared" si="0"/>
        <v>-1</v>
      </c>
      <c r="N21" s="38" t="e">
        <f t="shared" si="1"/>
        <v>#DIV/0!</v>
      </c>
    </row>
    <row r="22" spans="1:14">
      <c r="A22" s="30">
        <v>728</v>
      </c>
      <c r="B22" s="31">
        <v>17</v>
      </c>
      <c r="C22" s="45" t="s">
        <v>32</v>
      </c>
      <c r="D22" s="44">
        <v>8632099.4200000018</v>
      </c>
      <c r="E22" s="34">
        <v>36785</v>
      </c>
      <c r="F22" s="35" t="s">
        <v>16</v>
      </c>
      <c r="G22" s="36">
        <f t="shared" si="4"/>
        <v>234.66356993339681</v>
      </c>
      <c r="H22" s="37">
        <v>4893266.5200000005</v>
      </c>
      <c r="I22" s="34"/>
      <c r="J22" s="35" t="s">
        <v>16</v>
      </c>
      <c r="K22" s="36" t="e">
        <f t="shared" si="3"/>
        <v>#DIV/0!</v>
      </c>
      <c r="L22" s="38">
        <f t="shared" si="0"/>
        <v>-0.43313135288240234</v>
      </c>
      <c r="M22" s="38">
        <f t="shared" si="0"/>
        <v>-1</v>
      </c>
      <c r="N22" s="38" t="e">
        <f t="shared" si="1"/>
        <v>#DIV/0!</v>
      </c>
    </row>
    <row r="23" spans="1:14">
      <c r="A23" s="30">
        <v>729</v>
      </c>
      <c r="B23" s="31">
        <v>18</v>
      </c>
      <c r="C23" s="32" t="s">
        <v>33</v>
      </c>
      <c r="D23" s="44">
        <v>18377838.282000002</v>
      </c>
      <c r="E23" s="34">
        <v>111162</v>
      </c>
      <c r="F23" s="35" t="s">
        <v>16</v>
      </c>
      <c r="G23" s="36">
        <f t="shared" si="4"/>
        <v>165.32482576779836</v>
      </c>
      <c r="H23" s="37">
        <v>21769001.755862575</v>
      </c>
      <c r="I23" s="34"/>
      <c r="J23" s="35" t="s">
        <v>16</v>
      </c>
      <c r="K23" s="36" t="e">
        <f t="shared" si="3"/>
        <v>#DIV/0!</v>
      </c>
      <c r="L23" s="38">
        <f t="shared" si="0"/>
        <v>0.18452461175393062</v>
      </c>
      <c r="M23" s="38">
        <f t="shared" si="0"/>
        <v>-1</v>
      </c>
      <c r="N23" s="38" t="e">
        <f t="shared" si="1"/>
        <v>#DIV/0!</v>
      </c>
    </row>
    <row r="24" spans="1:14">
      <c r="A24" s="30">
        <v>730</v>
      </c>
      <c r="B24" s="31">
        <v>19</v>
      </c>
      <c r="C24" s="32" t="s">
        <v>34</v>
      </c>
      <c r="D24" s="44">
        <v>12776173</v>
      </c>
      <c r="E24" s="34">
        <v>235252</v>
      </c>
      <c r="F24" s="35" t="s">
        <v>16</v>
      </c>
      <c r="G24" s="36">
        <f t="shared" si="4"/>
        <v>54.308456463707003</v>
      </c>
      <c r="H24" s="37">
        <v>12759096.02</v>
      </c>
      <c r="I24" s="34"/>
      <c r="J24" s="35" t="s">
        <v>16</v>
      </c>
      <c r="K24" s="36" t="e">
        <f t="shared" si="3"/>
        <v>#DIV/0!</v>
      </c>
      <c r="L24" s="38">
        <f t="shared" si="0"/>
        <v>-1.3366271730979571E-3</v>
      </c>
      <c r="M24" s="38">
        <f t="shared" si="0"/>
        <v>-1</v>
      </c>
      <c r="N24" s="38" t="e">
        <f t="shared" si="1"/>
        <v>#DIV/0!</v>
      </c>
    </row>
    <row r="25" spans="1:14">
      <c r="A25" s="30">
        <v>731</v>
      </c>
      <c r="B25" s="31">
        <v>20</v>
      </c>
      <c r="C25" s="32" t="s">
        <v>35</v>
      </c>
      <c r="D25" s="44">
        <v>42453</v>
      </c>
      <c r="E25" s="34">
        <v>1204</v>
      </c>
      <c r="F25" s="35" t="s">
        <v>16</v>
      </c>
      <c r="G25" s="36">
        <f t="shared" si="4"/>
        <v>35.259966777408636</v>
      </c>
      <c r="H25" s="37">
        <v>654801.59</v>
      </c>
      <c r="I25" s="34"/>
      <c r="J25" s="35" t="s">
        <v>16</v>
      </c>
      <c r="K25" s="36" t="e">
        <f t="shared" si="3"/>
        <v>#DIV/0!</v>
      </c>
      <c r="L25" s="38">
        <f t="shared" si="0"/>
        <v>14.424153534496972</v>
      </c>
      <c r="M25" s="38">
        <f t="shared" si="0"/>
        <v>-1</v>
      </c>
      <c r="N25" s="38" t="e">
        <f t="shared" si="1"/>
        <v>#DIV/0!</v>
      </c>
    </row>
    <row r="26" spans="1:14">
      <c r="A26" s="30">
        <v>732</v>
      </c>
      <c r="B26" s="31">
        <v>21</v>
      </c>
      <c r="C26" s="32" t="s">
        <v>36</v>
      </c>
      <c r="D26" s="44">
        <v>4131692.14</v>
      </c>
      <c r="E26" s="34">
        <v>6135</v>
      </c>
      <c r="F26" s="35" t="s">
        <v>16</v>
      </c>
      <c r="G26" s="36">
        <f t="shared" si="4"/>
        <v>673.46245150774246</v>
      </c>
      <c r="H26" s="46"/>
      <c r="I26" s="41"/>
      <c r="J26" s="42"/>
      <c r="K26" s="47"/>
      <c r="L26" s="38">
        <f t="shared" si="0"/>
        <v>-1</v>
      </c>
      <c r="M26" s="38">
        <f t="shared" si="0"/>
        <v>-1</v>
      </c>
      <c r="N26" s="38">
        <f t="shared" si="1"/>
        <v>-1</v>
      </c>
    </row>
    <row r="27" spans="1:14">
      <c r="A27" s="30">
        <v>733</v>
      </c>
      <c r="B27" s="31">
        <v>22</v>
      </c>
      <c r="C27" s="32" t="s">
        <v>37</v>
      </c>
      <c r="D27" s="44">
        <v>2943205.2800000003</v>
      </c>
      <c r="E27" s="34">
        <v>2804</v>
      </c>
      <c r="F27" s="35" t="s">
        <v>16</v>
      </c>
      <c r="G27" s="36">
        <f t="shared" si="4"/>
        <v>1049.6452496433667</v>
      </c>
      <c r="H27" s="37">
        <v>3142971.01</v>
      </c>
      <c r="I27" s="34"/>
      <c r="J27" s="35" t="s">
        <v>16</v>
      </c>
      <c r="K27" s="36" t="e">
        <f t="shared" si="3"/>
        <v>#DIV/0!</v>
      </c>
      <c r="L27" s="38">
        <f t="shared" si="0"/>
        <v>6.7873529365236634E-2</v>
      </c>
      <c r="M27" s="38">
        <f t="shared" si="0"/>
        <v>-1</v>
      </c>
      <c r="N27" s="38" t="e">
        <f t="shared" si="1"/>
        <v>#DIV/0!</v>
      </c>
    </row>
    <row r="28" spans="1:14">
      <c r="A28" s="30">
        <v>734</v>
      </c>
      <c r="B28" s="31">
        <v>23</v>
      </c>
      <c r="C28" s="32" t="s">
        <v>38</v>
      </c>
      <c r="D28" s="44">
        <v>1149217.8500000001</v>
      </c>
      <c r="E28" s="34">
        <v>27837</v>
      </c>
      <c r="F28" s="35" t="s">
        <v>16</v>
      </c>
      <c r="G28" s="36">
        <f t="shared" si="4"/>
        <v>41.283825484067968</v>
      </c>
      <c r="H28" s="46"/>
      <c r="I28" s="41"/>
      <c r="J28" s="42"/>
      <c r="K28" s="47"/>
      <c r="L28" s="38">
        <f t="shared" si="0"/>
        <v>-1</v>
      </c>
      <c r="M28" s="38">
        <f t="shared" si="0"/>
        <v>-1</v>
      </c>
      <c r="N28" s="38">
        <f t="shared" si="1"/>
        <v>-1</v>
      </c>
    </row>
    <row r="29" spans="1:14">
      <c r="A29" s="30">
        <v>736</v>
      </c>
      <c r="B29" s="31">
        <v>24</v>
      </c>
      <c r="C29" s="48" t="s">
        <v>39</v>
      </c>
      <c r="D29" s="44">
        <v>43244243.014849588</v>
      </c>
      <c r="E29" s="34">
        <v>931</v>
      </c>
      <c r="F29" s="35" t="s">
        <v>40</v>
      </c>
      <c r="G29" s="36">
        <f t="shared" si="4"/>
        <v>46449.240617453906</v>
      </c>
      <c r="H29" s="37">
        <v>68943869.061802059</v>
      </c>
      <c r="I29" s="34"/>
      <c r="J29" s="35" t="s">
        <v>40</v>
      </c>
      <c r="K29" s="36" t="e">
        <f t="shared" si="3"/>
        <v>#DIV/0!</v>
      </c>
      <c r="L29" s="38">
        <f t="shared" si="0"/>
        <v>0.59429011251572861</v>
      </c>
      <c r="M29" s="38">
        <f t="shared" si="0"/>
        <v>-1</v>
      </c>
      <c r="N29" s="38" t="e">
        <f t="shared" si="1"/>
        <v>#DIV/0!</v>
      </c>
    </row>
    <row r="30" spans="1:14">
      <c r="A30" s="30">
        <v>737</v>
      </c>
      <c r="B30" s="31">
        <v>25</v>
      </c>
      <c r="C30" s="39" t="s">
        <v>41</v>
      </c>
      <c r="D30" s="44">
        <v>3706637.32</v>
      </c>
      <c r="E30" s="34">
        <v>9083</v>
      </c>
      <c r="F30" s="35" t="s">
        <v>42</v>
      </c>
      <c r="G30" s="36">
        <f t="shared" si="4"/>
        <v>408.08513927116587</v>
      </c>
      <c r="H30" s="37">
        <v>1539530.92</v>
      </c>
      <c r="I30" s="34"/>
      <c r="J30" s="35" t="s">
        <v>42</v>
      </c>
      <c r="K30" s="36" t="e">
        <f t="shared" si="3"/>
        <v>#DIV/0!</v>
      </c>
      <c r="L30" s="38">
        <f t="shared" si="0"/>
        <v>-0.58465563606854309</v>
      </c>
      <c r="M30" s="38">
        <f t="shared" si="0"/>
        <v>-1</v>
      </c>
      <c r="N30" s="38" t="e">
        <f t="shared" si="1"/>
        <v>#DIV/0!</v>
      </c>
    </row>
    <row r="31" spans="1:14">
      <c r="A31" s="30">
        <v>738</v>
      </c>
      <c r="B31" s="31">
        <v>26</v>
      </c>
      <c r="C31" s="32" t="s">
        <v>43</v>
      </c>
      <c r="D31" s="44">
        <v>35240238.454540133</v>
      </c>
      <c r="E31" s="34">
        <v>47</v>
      </c>
      <c r="F31" s="35" t="s">
        <v>16</v>
      </c>
      <c r="G31" s="36">
        <f t="shared" si="4"/>
        <v>749792.30754340708</v>
      </c>
      <c r="H31" s="37">
        <v>11854002.898750002</v>
      </c>
      <c r="I31" s="34"/>
      <c r="J31" s="35" t="s">
        <v>16</v>
      </c>
      <c r="K31" s="36" t="e">
        <f t="shared" si="3"/>
        <v>#DIV/0!</v>
      </c>
      <c r="L31" s="38">
        <f t="shared" si="0"/>
        <v>-0.66362307922400554</v>
      </c>
      <c r="M31" s="38">
        <f t="shared" si="0"/>
        <v>-1</v>
      </c>
      <c r="N31" s="38" t="e">
        <f t="shared" si="1"/>
        <v>#DIV/0!</v>
      </c>
    </row>
    <row r="32" spans="1:14">
      <c r="A32" s="30">
        <v>739</v>
      </c>
      <c r="B32" s="31">
        <v>27</v>
      </c>
      <c r="C32" s="32" t="s">
        <v>44</v>
      </c>
      <c r="D32" s="44">
        <v>1534189.04</v>
      </c>
      <c r="E32" s="34">
        <v>10</v>
      </c>
      <c r="F32" s="35" t="s">
        <v>45</v>
      </c>
      <c r="G32" s="36">
        <f t="shared" si="4"/>
        <v>153418.90400000001</v>
      </c>
      <c r="H32" s="37">
        <v>9045559.6500000004</v>
      </c>
      <c r="I32" s="34"/>
      <c r="J32" s="35" t="s">
        <v>45</v>
      </c>
      <c r="K32" s="36" t="e">
        <f t="shared" si="3"/>
        <v>#DIV/0!</v>
      </c>
      <c r="L32" s="38">
        <f t="shared" si="0"/>
        <v>4.8959876613380056</v>
      </c>
      <c r="M32" s="38">
        <f t="shared" si="0"/>
        <v>-1</v>
      </c>
      <c r="N32" s="38" t="e">
        <f t="shared" si="1"/>
        <v>#DIV/0!</v>
      </c>
    </row>
    <row r="33" spans="1:14">
      <c r="A33" s="30">
        <v>740</v>
      </c>
      <c r="B33" s="31">
        <v>28</v>
      </c>
      <c r="C33" s="32" t="s">
        <v>46</v>
      </c>
      <c r="D33" s="44">
        <v>960463</v>
      </c>
      <c r="E33" s="34">
        <v>60</v>
      </c>
      <c r="F33" s="35" t="s">
        <v>47</v>
      </c>
      <c r="G33" s="36">
        <f t="shared" si="4"/>
        <v>16007.716666666667</v>
      </c>
      <c r="H33" s="37">
        <v>915871.13</v>
      </c>
      <c r="I33" s="34"/>
      <c r="J33" s="35" t="s">
        <v>47</v>
      </c>
      <c r="K33" s="36" t="e">
        <f t="shared" si="3"/>
        <v>#DIV/0!</v>
      </c>
      <c r="L33" s="38">
        <f t="shared" si="0"/>
        <v>-4.6427473000001038E-2</v>
      </c>
      <c r="M33" s="38">
        <f t="shared" si="0"/>
        <v>-1</v>
      </c>
      <c r="N33" s="38" t="e">
        <f t="shared" si="1"/>
        <v>#DIV/0!</v>
      </c>
    </row>
    <row r="34" spans="1:14">
      <c r="A34" s="30">
        <v>735</v>
      </c>
      <c r="B34" s="31">
        <v>29</v>
      </c>
      <c r="C34" s="32" t="s">
        <v>48</v>
      </c>
      <c r="D34" s="44">
        <v>1546807.6199999999</v>
      </c>
      <c r="E34" s="49">
        <v>2500</v>
      </c>
      <c r="F34" s="35" t="s">
        <v>16</v>
      </c>
      <c r="G34" s="36">
        <f>D34/E34</f>
        <v>618.72304799999995</v>
      </c>
      <c r="H34" s="37">
        <v>1879213.1600000001</v>
      </c>
      <c r="I34" s="49"/>
      <c r="J34" s="35" t="s">
        <v>16</v>
      </c>
      <c r="K34" s="36" t="e">
        <f>H34/I34</f>
        <v>#DIV/0!</v>
      </c>
      <c r="L34" s="38">
        <f t="shared" si="0"/>
        <v>0.21489779058626585</v>
      </c>
      <c r="M34" s="38">
        <f t="shared" si="0"/>
        <v>-1</v>
      </c>
      <c r="N34" s="38" t="e">
        <f t="shared" si="1"/>
        <v>#DIV/0!</v>
      </c>
    </row>
    <row r="35" spans="1:14">
      <c r="A35" s="30">
        <v>741</v>
      </c>
      <c r="B35" s="31">
        <v>30</v>
      </c>
      <c r="C35" s="50" t="s">
        <v>49</v>
      </c>
      <c r="D35" s="46"/>
      <c r="E35" s="51"/>
      <c r="F35" s="42"/>
      <c r="G35" s="43"/>
      <c r="H35" s="52">
        <v>280903.45</v>
      </c>
      <c r="I35" s="49"/>
      <c r="J35" s="35" t="s">
        <v>40</v>
      </c>
      <c r="K35" s="53" t="e">
        <f>H35/I35</f>
        <v>#DIV/0!</v>
      </c>
      <c r="L35" s="38" t="e">
        <f>(H35-D35)/D35</f>
        <v>#DIV/0!</v>
      </c>
      <c r="M35" s="38" t="e">
        <f>(I35-E35)/E35</f>
        <v>#DIV/0!</v>
      </c>
      <c r="N35" s="54" t="e">
        <f>(K35-G35)/G35</f>
        <v>#DIV/0!</v>
      </c>
    </row>
    <row r="36" spans="1:14">
      <c r="A36" s="30" t="s">
        <v>50</v>
      </c>
      <c r="B36" s="31">
        <v>31</v>
      </c>
      <c r="C36" s="50" t="s">
        <v>51</v>
      </c>
      <c r="D36" s="46"/>
      <c r="E36" s="51"/>
      <c r="F36" s="42"/>
      <c r="G36" s="47"/>
      <c r="H36" s="44">
        <v>1064080</v>
      </c>
      <c r="I36" s="49"/>
      <c r="J36" s="35" t="s">
        <v>16</v>
      </c>
      <c r="K36" s="53" t="e">
        <f>H36/I36</f>
        <v>#DIV/0!</v>
      </c>
      <c r="L36" s="38" t="e">
        <f t="shared" ref="L36:M36" si="5">(H36-D36)/D36</f>
        <v>#DIV/0!</v>
      </c>
      <c r="M36" s="38" t="e">
        <f t="shared" si="5"/>
        <v>#DIV/0!</v>
      </c>
      <c r="N36" s="38" t="e">
        <f t="shared" ref="N36" si="6">(K36-G36)/G36</f>
        <v>#DIV/0!</v>
      </c>
    </row>
    <row r="37" spans="1:14">
      <c r="B37" s="55"/>
      <c r="C37" s="56" t="s">
        <v>52</v>
      </c>
      <c r="D37" s="57">
        <f>SUM(D6:D36)</f>
        <v>647600070.21781158</v>
      </c>
      <c r="E37" s="58"/>
      <c r="F37" s="58"/>
      <c r="G37" s="59"/>
      <c r="H37" s="57">
        <f>SUM(H6:H36)</f>
        <v>654739367.5252012</v>
      </c>
      <c r="I37" s="58"/>
      <c r="J37" s="58"/>
      <c r="K37" s="59"/>
      <c r="L37" s="59"/>
      <c r="M37" s="59"/>
      <c r="N37" s="60"/>
    </row>
    <row r="39" spans="1:14">
      <c r="C39" s="64" t="s">
        <v>53</v>
      </c>
      <c r="D39" s="64"/>
    </row>
    <row r="40" spans="1:14">
      <c r="C40" s="65" t="s">
        <v>54</v>
      </c>
      <c r="D40" s="66"/>
    </row>
    <row r="41" spans="1:14">
      <c r="B41" s="61">
        <v>1</v>
      </c>
      <c r="C41" s="67" t="s">
        <v>15</v>
      </c>
      <c r="D41" s="8" t="s">
        <v>55</v>
      </c>
    </row>
    <row r="42" spans="1:14">
      <c r="B42" s="61">
        <v>2</v>
      </c>
      <c r="C42" s="68" t="s">
        <v>17</v>
      </c>
      <c r="D42" s="8" t="s">
        <v>55</v>
      </c>
    </row>
    <row r="43" spans="1:14">
      <c r="B43" s="61">
        <v>3</v>
      </c>
      <c r="C43" s="30" t="s">
        <v>18</v>
      </c>
      <c r="D43" s="8" t="s">
        <v>55</v>
      </c>
    </row>
    <row r="44" spans="1:14">
      <c r="B44" s="61">
        <v>4</v>
      </c>
      <c r="C44" s="30" t="s">
        <v>19</v>
      </c>
      <c r="D44" s="8" t="s">
        <v>55</v>
      </c>
    </row>
    <row r="45" spans="1:14">
      <c r="B45" s="61">
        <v>5</v>
      </c>
      <c r="C45" s="30" t="s">
        <v>20</v>
      </c>
      <c r="D45" s="8" t="s">
        <v>55</v>
      </c>
    </row>
    <row r="46" spans="1:14">
      <c r="B46" s="61">
        <v>6</v>
      </c>
      <c r="C46" s="30" t="s">
        <v>21</v>
      </c>
      <c r="D46" s="8" t="s">
        <v>55</v>
      </c>
    </row>
    <row r="47" spans="1:14">
      <c r="B47" s="61">
        <v>7</v>
      </c>
      <c r="C47" s="30" t="s">
        <v>22</v>
      </c>
      <c r="D47" s="8" t="s">
        <v>55</v>
      </c>
    </row>
    <row r="48" spans="1:14" s="61" customFormat="1">
      <c r="A48" s="30"/>
      <c r="B48" s="61">
        <v>8</v>
      </c>
      <c r="C48" s="30" t="s">
        <v>23</v>
      </c>
      <c r="D48" s="8" t="s">
        <v>55</v>
      </c>
      <c r="G48" s="63"/>
      <c r="H48" s="62"/>
      <c r="K48" s="30"/>
      <c r="L48" s="30"/>
      <c r="M48" s="30"/>
      <c r="N48" s="30"/>
    </row>
    <row r="49" spans="1:14" s="61" customFormat="1">
      <c r="A49" s="30"/>
      <c r="B49" s="61">
        <v>9</v>
      </c>
      <c r="C49" s="30" t="s">
        <v>24</v>
      </c>
      <c r="D49" s="8" t="s">
        <v>55</v>
      </c>
      <c r="G49" s="63"/>
      <c r="H49" s="62"/>
      <c r="K49" s="30"/>
      <c r="L49" s="30"/>
      <c r="M49" s="30"/>
      <c r="N49" s="30"/>
    </row>
    <row r="50" spans="1:14" s="61" customFormat="1">
      <c r="A50" s="30"/>
      <c r="B50" s="61">
        <v>10</v>
      </c>
      <c r="C50" s="30" t="s">
        <v>25</v>
      </c>
      <c r="D50" s="8" t="s">
        <v>55</v>
      </c>
      <c r="G50" s="63"/>
      <c r="H50" s="62"/>
      <c r="K50" s="30"/>
      <c r="L50" s="30"/>
      <c r="M50" s="30"/>
      <c r="N50" s="30"/>
    </row>
    <row r="51" spans="1:14" s="61" customFormat="1">
      <c r="A51" s="30"/>
      <c r="B51" s="61">
        <v>11</v>
      </c>
      <c r="C51" s="30" t="s">
        <v>26</v>
      </c>
      <c r="D51" s="8" t="s">
        <v>55</v>
      </c>
      <c r="G51" s="63"/>
      <c r="H51" s="62"/>
      <c r="K51" s="30"/>
      <c r="L51" s="30"/>
      <c r="M51" s="30"/>
      <c r="N51" s="30"/>
    </row>
    <row r="52" spans="1:14" s="61" customFormat="1">
      <c r="A52" s="30"/>
      <c r="B52" s="61">
        <v>12</v>
      </c>
      <c r="C52" s="30" t="s">
        <v>27</v>
      </c>
      <c r="D52" s="8" t="s">
        <v>55</v>
      </c>
      <c r="G52" s="63"/>
      <c r="H52" s="62"/>
      <c r="K52" s="30"/>
      <c r="L52" s="30"/>
      <c r="M52" s="30"/>
      <c r="N52" s="30"/>
    </row>
    <row r="53" spans="1:14" s="61" customFormat="1">
      <c r="A53" s="30"/>
      <c r="B53" s="61">
        <v>13</v>
      </c>
      <c r="C53" s="30" t="s">
        <v>28</v>
      </c>
      <c r="D53" s="8" t="s">
        <v>55</v>
      </c>
      <c r="G53" s="63"/>
      <c r="H53" s="62"/>
      <c r="K53" s="30"/>
      <c r="L53" s="30"/>
      <c r="M53" s="30"/>
      <c r="N53" s="30"/>
    </row>
    <row r="54" spans="1:14" s="61" customFormat="1">
      <c r="A54" s="30"/>
      <c r="B54" s="61">
        <v>14</v>
      </c>
      <c r="C54" s="30" t="s">
        <v>29</v>
      </c>
      <c r="D54" s="8" t="s">
        <v>55</v>
      </c>
      <c r="G54" s="63"/>
      <c r="H54" s="62"/>
      <c r="K54" s="30"/>
      <c r="L54" s="30"/>
      <c r="M54" s="30"/>
      <c r="N54" s="30"/>
    </row>
    <row r="55" spans="1:14" s="61" customFormat="1">
      <c r="A55" s="30"/>
      <c r="B55" s="61">
        <v>15</v>
      </c>
      <c r="C55" s="30" t="s">
        <v>30</v>
      </c>
      <c r="D55" s="8" t="s">
        <v>55</v>
      </c>
      <c r="G55" s="63"/>
      <c r="H55" s="62"/>
      <c r="K55" s="30"/>
      <c r="L55" s="30"/>
      <c r="M55" s="30"/>
      <c r="N55" s="30"/>
    </row>
    <row r="56" spans="1:14" s="61" customFormat="1">
      <c r="A56" s="30"/>
      <c r="B56" s="61">
        <v>16</v>
      </c>
      <c r="C56" s="30" t="s">
        <v>31</v>
      </c>
      <c r="D56" s="8" t="s">
        <v>55</v>
      </c>
      <c r="G56" s="63"/>
      <c r="H56" s="62"/>
      <c r="K56" s="30"/>
      <c r="L56" s="30"/>
      <c r="M56" s="30"/>
      <c r="N56" s="30"/>
    </row>
    <row r="57" spans="1:14" s="61" customFormat="1">
      <c r="A57" s="30"/>
      <c r="B57" s="61">
        <v>17</v>
      </c>
      <c r="C57" s="30" t="s">
        <v>32</v>
      </c>
      <c r="D57" s="8" t="s">
        <v>55</v>
      </c>
      <c r="G57" s="63"/>
      <c r="H57" s="62"/>
      <c r="K57" s="30"/>
      <c r="L57" s="30"/>
      <c r="M57" s="30"/>
      <c r="N57" s="30"/>
    </row>
    <row r="58" spans="1:14" s="61" customFormat="1">
      <c r="A58" s="30"/>
      <c r="B58" s="61">
        <v>18</v>
      </c>
      <c r="C58" s="30" t="s">
        <v>33</v>
      </c>
      <c r="D58" s="8" t="s">
        <v>55</v>
      </c>
      <c r="G58" s="63"/>
      <c r="H58" s="62"/>
      <c r="K58" s="30"/>
      <c r="L58" s="30"/>
      <c r="M58" s="30"/>
      <c r="N58" s="30"/>
    </row>
    <row r="59" spans="1:14" s="61" customFormat="1">
      <c r="A59" s="30"/>
      <c r="B59" s="61">
        <v>19</v>
      </c>
      <c r="C59" s="30" t="s">
        <v>34</v>
      </c>
      <c r="D59" s="8" t="s">
        <v>55</v>
      </c>
      <c r="G59" s="63"/>
      <c r="H59" s="62"/>
      <c r="K59" s="30"/>
      <c r="L59" s="30"/>
      <c r="M59" s="30"/>
      <c r="N59" s="30"/>
    </row>
    <row r="60" spans="1:14" s="61" customFormat="1">
      <c r="A60" s="30"/>
      <c r="B60" s="61">
        <v>20</v>
      </c>
      <c r="C60" s="30" t="s">
        <v>35</v>
      </c>
      <c r="D60" s="8" t="s">
        <v>55</v>
      </c>
      <c r="G60" s="63"/>
      <c r="H60" s="62"/>
      <c r="K60" s="30"/>
      <c r="L60" s="30"/>
      <c r="M60" s="30"/>
      <c r="N60" s="30"/>
    </row>
    <row r="61" spans="1:14" s="61" customFormat="1">
      <c r="A61" s="30"/>
      <c r="B61" s="61">
        <v>21</v>
      </c>
      <c r="C61" s="30" t="s">
        <v>36</v>
      </c>
      <c r="D61" s="8" t="s">
        <v>55</v>
      </c>
      <c r="G61" s="63"/>
      <c r="H61" s="62"/>
      <c r="K61" s="30"/>
      <c r="L61" s="30"/>
      <c r="M61" s="30"/>
      <c r="N61" s="30"/>
    </row>
    <row r="62" spans="1:14" s="61" customFormat="1">
      <c r="A62" s="30"/>
      <c r="B62" s="61">
        <v>22</v>
      </c>
      <c r="C62" s="30" t="s">
        <v>37</v>
      </c>
      <c r="D62" s="8" t="s">
        <v>55</v>
      </c>
      <c r="G62" s="63"/>
      <c r="H62" s="62"/>
      <c r="K62" s="30"/>
      <c r="L62" s="30"/>
      <c r="M62" s="30"/>
      <c r="N62" s="30"/>
    </row>
    <row r="63" spans="1:14" s="61" customFormat="1">
      <c r="A63" s="30"/>
      <c r="B63" s="61">
        <v>23</v>
      </c>
      <c r="C63" s="30" t="s">
        <v>38</v>
      </c>
      <c r="D63" s="8" t="s">
        <v>55</v>
      </c>
      <c r="G63" s="63"/>
      <c r="H63" s="62"/>
      <c r="K63" s="30"/>
      <c r="L63" s="30"/>
      <c r="M63" s="30"/>
      <c r="N63" s="30"/>
    </row>
    <row r="64" spans="1:14" s="61" customFormat="1">
      <c r="A64" s="30"/>
      <c r="B64" s="61">
        <v>24</v>
      </c>
      <c r="C64" s="30" t="s">
        <v>39</v>
      </c>
      <c r="D64" s="8" t="s">
        <v>55</v>
      </c>
      <c r="G64" s="63"/>
      <c r="H64" s="62"/>
      <c r="K64" s="30"/>
      <c r="L64" s="30"/>
      <c r="M64" s="30"/>
      <c r="N64" s="30"/>
    </row>
    <row r="65" spans="1:14" s="61" customFormat="1">
      <c r="A65" s="30"/>
      <c r="B65" s="61">
        <v>25</v>
      </c>
      <c r="C65" s="30" t="s">
        <v>41</v>
      </c>
      <c r="D65" s="8" t="s">
        <v>55</v>
      </c>
      <c r="G65" s="63"/>
      <c r="H65" s="62"/>
      <c r="K65" s="30"/>
      <c r="L65" s="30"/>
      <c r="M65" s="30"/>
      <c r="N65" s="30"/>
    </row>
    <row r="66" spans="1:14" s="61" customFormat="1">
      <c r="A66" s="30"/>
      <c r="B66" s="61">
        <v>26</v>
      </c>
      <c r="C66" s="30" t="s">
        <v>43</v>
      </c>
      <c r="D66" s="8" t="s">
        <v>55</v>
      </c>
      <c r="G66" s="63"/>
      <c r="H66" s="62"/>
      <c r="K66" s="30"/>
      <c r="L66" s="30"/>
      <c r="M66" s="30"/>
      <c r="N66" s="30"/>
    </row>
    <row r="67" spans="1:14" s="61" customFormat="1">
      <c r="A67" s="30"/>
      <c r="B67" s="61">
        <v>27</v>
      </c>
      <c r="C67" s="30" t="s">
        <v>44</v>
      </c>
      <c r="D67" s="8" t="s">
        <v>55</v>
      </c>
      <c r="G67" s="63"/>
      <c r="H67" s="62"/>
      <c r="K67" s="30"/>
      <c r="L67" s="30"/>
      <c r="M67" s="30"/>
      <c r="N67" s="30"/>
    </row>
    <row r="68" spans="1:14" s="61" customFormat="1">
      <c r="A68" s="30"/>
      <c r="B68" s="61">
        <v>28</v>
      </c>
      <c r="C68" s="30" t="s">
        <v>46</v>
      </c>
      <c r="D68" s="8" t="s">
        <v>55</v>
      </c>
      <c r="G68" s="63"/>
      <c r="H68" s="62"/>
      <c r="K68" s="30"/>
      <c r="L68" s="30"/>
      <c r="M68" s="30"/>
      <c r="N68" s="30"/>
    </row>
    <row r="69" spans="1:14" s="61" customFormat="1">
      <c r="A69" s="30"/>
      <c r="B69" s="61">
        <v>29</v>
      </c>
      <c r="C69" s="30" t="s">
        <v>48</v>
      </c>
      <c r="D69" s="8" t="s">
        <v>55</v>
      </c>
      <c r="G69" s="63"/>
      <c r="H69" s="62"/>
      <c r="K69" s="30"/>
      <c r="L69" s="30"/>
      <c r="M69" s="30"/>
      <c r="N69" s="30"/>
    </row>
    <row r="70" spans="1:14" s="61" customFormat="1">
      <c r="A70" s="30"/>
      <c r="B70" s="61">
        <v>30</v>
      </c>
      <c r="C70" s="30" t="s">
        <v>49</v>
      </c>
      <c r="D70" s="8" t="s">
        <v>55</v>
      </c>
      <c r="G70" s="63"/>
      <c r="H70" s="62"/>
      <c r="K70" s="30"/>
      <c r="L70" s="30"/>
      <c r="M70" s="30"/>
      <c r="N70" s="30"/>
    </row>
    <row r="71" spans="1:14" s="61" customFormat="1">
      <c r="A71" s="30"/>
      <c r="B71" s="61">
        <v>31</v>
      </c>
      <c r="C71" s="30" t="s">
        <v>51</v>
      </c>
      <c r="D71" s="8" t="s">
        <v>55</v>
      </c>
      <c r="G71" s="63"/>
      <c r="H71" s="62"/>
      <c r="K71" s="30"/>
      <c r="L71" s="30"/>
      <c r="M71" s="30"/>
      <c r="N71" s="30"/>
    </row>
  </sheetData>
  <mergeCells count="3">
    <mergeCell ref="B4:B5"/>
    <mergeCell ref="C4:C5"/>
    <mergeCell ref="L4:N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35"/>
  <sheetViews>
    <sheetView workbookViewId="0">
      <pane xSplit="2" ySplit="5" topLeftCell="C6" activePane="bottomRight" state="frozen"/>
      <selection activeCell="D7" sqref="D7"/>
      <selection pane="topRight" activeCell="D7" sqref="D7"/>
      <selection pane="bottomLeft" activeCell="D7" sqref="D7"/>
      <selection pane="bottomRight"/>
    </sheetView>
  </sheetViews>
  <sheetFormatPr defaultColWidth="8" defaultRowHeight="21.75"/>
  <cols>
    <col min="1" max="1" width="4.21875" style="8" bestFit="1" customWidth="1"/>
    <col min="2" max="2" width="37.6640625" style="8" customWidth="1"/>
    <col min="3" max="3" width="12.77734375" style="8" customWidth="1"/>
    <col min="4" max="4" width="9.77734375" style="8" customWidth="1"/>
    <col min="5" max="5" width="5.88671875" style="8" bestFit="1" customWidth="1"/>
    <col min="6" max="6" width="9.77734375" style="8" customWidth="1"/>
    <col min="7" max="7" width="12.77734375" style="8" customWidth="1"/>
    <col min="8" max="8" width="9.77734375" style="8" customWidth="1"/>
    <col min="9" max="9" width="5.88671875" style="108" bestFit="1" customWidth="1"/>
    <col min="10" max="10" width="9.77734375" style="102" customWidth="1"/>
    <col min="11" max="13" width="9.77734375" style="8" customWidth="1"/>
    <col min="14" max="16384" width="8" style="8"/>
  </cols>
  <sheetData>
    <row r="1" spans="1:13" s="1" customFormat="1" ht="24">
      <c r="B1" s="3" t="s">
        <v>0</v>
      </c>
      <c r="C1" s="3"/>
      <c r="D1" s="3"/>
      <c r="E1" s="3"/>
      <c r="F1" s="3"/>
      <c r="G1" s="3"/>
      <c r="H1" s="3"/>
      <c r="I1" s="2"/>
      <c r="J1" s="69"/>
      <c r="K1" s="70"/>
      <c r="L1" s="70"/>
      <c r="M1" s="70"/>
    </row>
    <row r="2" spans="1:13" ht="24">
      <c r="B2" s="7" t="s">
        <v>56</v>
      </c>
      <c r="C2" s="71"/>
      <c r="D2" s="71"/>
      <c r="E2" s="71"/>
      <c r="F2" s="71"/>
      <c r="G2" s="71"/>
      <c r="H2" s="71"/>
      <c r="I2" s="15"/>
      <c r="J2" s="72"/>
      <c r="K2" s="15"/>
    </row>
    <row r="3" spans="1:13">
      <c r="B3" s="73"/>
      <c r="C3" s="74"/>
      <c r="D3" s="74"/>
      <c r="E3" s="74"/>
      <c r="F3" s="16"/>
      <c r="G3" s="16"/>
      <c r="H3" s="16"/>
      <c r="I3" s="15"/>
      <c r="J3" s="75"/>
      <c r="M3" s="16" t="s">
        <v>2</v>
      </c>
    </row>
    <row r="4" spans="1:13">
      <c r="A4" s="17" t="s">
        <v>3</v>
      </c>
      <c r="B4" s="76" t="s">
        <v>57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77"/>
      <c r="C5" s="29" t="s">
        <v>8</v>
      </c>
      <c r="D5" s="29" t="s">
        <v>9</v>
      </c>
      <c r="E5" s="29" t="s">
        <v>10</v>
      </c>
      <c r="F5" s="78" t="s">
        <v>11</v>
      </c>
      <c r="G5" s="29" t="s">
        <v>8</v>
      </c>
      <c r="H5" s="29" t="s">
        <v>9</v>
      </c>
      <c r="I5" s="29" t="s">
        <v>10</v>
      </c>
      <c r="J5" s="78" t="s">
        <v>11</v>
      </c>
      <c r="K5" s="28" t="s">
        <v>58</v>
      </c>
      <c r="L5" s="29" t="s">
        <v>59</v>
      </c>
      <c r="M5" s="28" t="s">
        <v>14</v>
      </c>
    </row>
    <row r="6" spans="1:13">
      <c r="A6" s="31">
        <v>1</v>
      </c>
      <c r="B6" s="79" t="s">
        <v>60</v>
      </c>
      <c r="C6" s="80">
        <v>49582925.076269224</v>
      </c>
      <c r="D6" s="81">
        <v>190</v>
      </c>
      <c r="E6" s="82" t="s">
        <v>16</v>
      </c>
      <c r="F6" s="83">
        <f>C6/D6</f>
        <v>260962.76355931172</v>
      </c>
      <c r="G6" s="80">
        <v>47317596.330201626</v>
      </c>
      <c r="H6" s="84"/>
      <c r="I6" s="82" t="s">
        <v>16</v>
      </c>
      <c r="J6" s="83" t="e">
        <f>G6/H6</f>
        <v>#DIV/0!</v>
      </c>
      <c r="K6" s="85">
        <f>(G6-C6)/C6</f>
        <v>-4.5687678622893559E-2</v>
      </c>
      <c r="L6" s="85">
        <f>(H6-D6)/D6</f>
        <v>-1</v>
      </c>
      <c r="M6" s="86" t="e">
        <f>(J6-F6)/F6</f>
        <v>#DIV/0!</v>
      </c>
    </row>
    <row r="7" spans="1:13">
      <c r="A7" s="31">
        <v>2</v>
      </c>
      <c r="B7" s="79" t="s">
        <v>61</v>
      </c>
      <c r="C7" s="80">
        <v>248482283.81770653</v>
      </c>
      <c r="D7" s="81">
        <v>2531</v>
      </c>
      <c r="E7" s="82" t="s">
        <v>16</v>
      </c>
      <c r="F7" s="83">
        <f t="shared" ref="F7:F16" si="0">C7/D7</f>
        <v>98175.536869895906</v>
      </c>
      <c r="G7" s="80">
        <v>263269497.04783863</v>
      </c>
      <c r="H7" s="84"/>
      <c r="I7" s="82" t="s">
        <v>16</v>
      </c>
      <c r="J7" s="83" t="e">
        <f t="shared" ref="J7:J18" si="1">G7/H7</f>
        <v>#DIV/0!</v>
      </c>
      <c r="K7" s="85">
        <f t="shared" ref="K7:L18" si="2">(G7-C7)/C7</f>
        <v>5.9510130875086498E-2</v>
      </c>
      <c r="L7" s="85">
        <f t="shared" si="2"/>
        <v>-1</v>
      </c>
      <c r="M7" s="86" t="e">
        <f t="shared" ref="M7:M16" si="3">(J7-F7)/F7</f>
        <v>#DIV/0!</v>
      </c>
    </row>
    <row r="8" spans="1:13">
      <c r="A8" s="31">
        <v>3</v>
      </c>
      <c r="B8" s="79" t="s">
        <v>62</v>
      </c>
      <c r="C8" s="80">
        <v>45622217.671986356</v>
      </c>
      <c r="D8" s="81">
        <v>334</v>
      </c>
      <c r="E8" s="82" t="s">
        <v>16</v>
      </c>
      <c r="F8" s="83">
        <f t="shared" si="0"/>
        <v>136593.46608379149</v>
      </c>
      <c r="G8" s="80">
        <v>47585217.397213392</v>
      </c>
      <c r="H8" s="84"/>
      <c r="I8" s="82" t="s">
        <v>16</v>
      </c>
      <c r="J8" s="83" t="e">
        <f t="shared" si="1"/>
        <v>#DIV/0!</v>
      </c>
      <c r="K8" s="85">
        <f t="shared" si="2"/>
        <v>4.3027275424017505E-2</v>
      </c>
      <c r="L8" s="85">
        <f t="shared" si="2"/>
        <v>-1</v>
      </c>
      <c r="M8" s="86" t="e">
        <f t="shared" si="3"/>
        <v>#DIV/0!</v>
      </c>
    </row>
    <row r="9" spans="1:13">
      <c r="A9" s="31">
        <v>4</v>
      </c>
      <c r="B9" s="79" t="s">
        <v>63</v>
      </c>
      <c r="C9" s="80">
        <v>52467753.212161146</v>
      </c>
      <c r="D9" s="81">
        <v>5086</v>
      </c>
      <c r="E9" s="82" t="s">
        <v>16</v>
      </c>
      <c r="F9" s="83">
        <f t="shared" si="0"/>
        <v>10316.113490397394</v>
      </c>
      <c r="G9" s="80">
        <v>52135627.784694895</v>
      </c>
      <c r="H9" s="84"/>
      <c r="I9" s="82" t="s">
        <v>16</v>
      </c>
      <c r="J9" s="83" t="e">
        <f t="shared" si="1"/>
        <v>#DIV/0!</v>
      </c>
      <c r="K9" s="85">
        <f t="shared" si="2"/>
        <v>-6.3300867129425665E-3</v>
      </c>
      <c r="L9" s="85">
        <f t="shared" si="2"/>
        <v>-1</v>
      </c>
      <c r="M9" s="86" t="e">
        <f t="shared" si="3"/>
        <v>#DIV/0!</v>
      </c>
    </row>
    <row r="10" spans="1:13">
      <c r="A10" s="31">
        <v>5</v>
      </c>
      <c r="B10" s="79" t="s">
        <v>64</v>
      </c>
      <c r="C10" s="80">
        <v>76073279.270533368</v>
      </c>
      <c r="D10" s="81">
        <v>1517</v>
      </c>
      <c r="E10" s="82" t="s">
        <v>16</v>
      </c>
      <c r="F10" s="83">
        <f t="shared" si="0"/>
        <v>50147.184753153175</v>
      </c>
      <c r="G10" s="80">
        <v>66317009.06978333</v>
      </c>
      <c r="H10" s="84"/>
      <c r="I10" s="82" t="s">
        <v>16</v>
      </c>
      <c r="J10" s="83" t="e">
        <f t="shared" si="1"/>
        <v>#DIV/0!</v>
      </c>
      <c r="K10" s="85">
        <f t="shared" si="2"/>
        <v>-0.12824831917728416</v>
      </c>
      <c r="L10" s="85">
        <f t="shared" si="2"/>
        <v>-1</v>
      </c>
      <c r="M10" s="86" t="e">
        <f t="shared" si="3"/>
        <v>#DIV/0!</v>
      </c>
    </row>
    <row r="11" spans="1:13">
      <c r="A11" s="31">
        <v>6</v>
      </c>
      <c r="B11" s="79" t="s">
        <v>65</v>
      </c>
      <c r="C11" s="80">
        <v>111222737.49992582</v>
      </c>
      <c r="D11" s="81">
        <v>699438</v>
      </c>
      <c r="E11" s="82" t="s">
        <v>16</v>
      </c>
      <c r="F11" s="83">
        <f t="shared" si="0"/>
        <v>159.01729316955303</v>
      </c>
      <c r="G11" s="80">
        <v>105975124.65975572</v>
      </c>
      <c r="H11" s="84"/>
      <c r="I11" s="82" t="s">
        <v>16</v>
      </c>
      <c r="J11" s="83" t="e">
        <f t="shared" si="1"/>
        <v>#DIV/0!</v>
      </c>
      <c r="K11" s="85">
        <f t="shared" si="2"/>
        <v>-4.7181115643495107E-2</v>
      </c>
      <c r="L11" s="85">
        <f t="shared" si="2"/>
        <v>-1</v>
      </c>
      <c r="M11" s="86" t="e">
        <f t="shared" si="3"/>
        <v>#DIV/0!</v>
      </c>
    </row>
    <row r="12" spans="1:13">
      <c r="A12" s="31">
        <v>7</v>
      </c>
      <c r="B12" s="87" t="s">
        <v>66</v>
      </c>
      <c r="C12" s="80">
        <v>44821930.013616249</v>
      </c>
      <c r="D12" s="81">
        <v>931</v>
      </c>
      <c r="E12" s="82" t="s">
        <v>67</v>
      </c>
      <c r="F12" s="83">
        <f t="shared" si="0"/>
        <v>48143.856083368686</v>
      </c>
      <c r="G12" s="80">
        <v>71586208.569359854</v>
      </c>
      <c r="H12" s="84"/>
      <c r="I12" s="82" t="s">
        <v>67</v>
      </c>
      <c r="J12" s="83" t="e">
        <f t="shared" si="1"/>
        <v>#DIV/0!</v>
      </c>
      <c r="K12" s="85">
        <f t="shared" si="2"/>
        <v>0.59712463402653582</v>
      </c>
      <c r="L12" s="85">
        <f t="shared" si="2"/>
        <v>-1</v>
      </c>
      <c r="M12" s="86" t="e">
        <f t="shared" si="3"/>
        <v>#DIV/0!</v>
      </c>
    </row>
    <row r="13" spans="1:13">
      <c r="A13" s="31">
        <v>8</v>
      </c>
      <c r="B13" s="87" t="s">
        <v>68</v>
      </c>
      <c r="C13" s="80">
        <v>3841867.1934168888</v>
      </c>
      <c r="D13" s="81">
        <v>1</v>
      </c>
      <c r="E13" s="82" t="s">
        <v>69</v>
      </c>
      <c r="F13" s="83">
        <f t="shared" si="0"/>
        <v>3841867.1934168888</v>
      </c>
      <c r="G13" s="80">
        <v>1598534.9101789705</v>
      </c>
      <c r="H13" s="84"/>
      <c r="I13" s="82" t="s">
        <v>69</v>
      </c>
      <c r="J13" s="83" t="e">
        <f t="shared" si="1"/>
        <v>#DIV/0!</v>
      </c>
      <c r="K13" s="85">
        <f t="shared" si="2"/>
        <v>-0.58391718669555004</v>
      </c>
      <c r="L13" s="85">
        <f t="shared" si="2"/>
        <v>-1</v>
      </c>
      <c r="M13" s="86" t="e">
        <f t="shared" si="3"/>
        <v>#DIV/0!</v>
      </c>
    </row>
    <row r="14" spans="1:13">
      <c r="A14" s="31">
        <v>9</v>
      </c>
      <c r="B14" s="88" t="s">
        <v>70</v>
      </c>
      <c r="C14" s="80">
        <v>36525914.007331595</v>
      </c>
      <c r="D14" s="81">
        <v>47</v>
      </c>
      <c r="E14" s="82" t="s">
        <v>16</v>
      </c>
      <c r="F14" s="83">
        <f t="shared" si="0"/>
        <v>777147.10653897014</v>
      </c>
      <c r="G14" s="80">
        <v>12308318.860536162</v>
      </c>
      <c r="H14" s="84"/>
      <c r="I14" s="82" t="s">
        <v>16</v>
      </c>
      <c r="J14" s="83" t="e">
        <f t="shared" si="1"/>
        <v>#DIV/0!</v>
      </c>
      <c r="K14" s="85">
        <f t="shared" si="2"/>
        <v>-0.66302502770866734</v>
      </c>
      <c r="L14" s="85">
        <f t="shared" si="2"/>
        <v>-1</v>
      </c>
      <c r="M14" s="86" t="e">
        <f t="shared" si="3"/>
        <v>#DIV/0!</v>
      </c>
    </row>
    <row r="15" spans="1:13">
      <c r="A15" s="31">
        <v>10</v>
      </c>
      <c r="B15" s="87" t="s">
        <v>71</v>
      </c>
      <c r="C15" s="80">
        <v>1590161.1170514389</v>
      </c>
      <c r="D15" s="81">
        <v>1</v>
      </c>
      <c r="E15" s="82" t="s">
        <v>72</v>
      </c>
      <c r="F15" s="83">
        <f t="shared" si="0"/>
        <v>1590161.1170514389</v>
      </c>
      <c r="G15" s="80">
        <v>9392239.3469247576</v>
      </c>
      <c r="H15" s="84"/>
      <c r="I15" s="82" t="s">
        <v>72</v>
      </c>
      <c r="J15" s="83" t="e">
        <f t="shared" si="1"/>
        <v>#DIV/0!</v>
      </c>
      <c r="K15" s="85">
        <f t="shared" si="2"/>
        <v>4.9064702602842818</v>
      </c>
      <c r="L15" s="85">
        <f t="shared" si="2"/>
        <v>-1</v>
      </c>
      <c r="M15" s="86" t="e">
        <f t="shared" si="3"/>
        <v>#DIV/0!</v>
      </c>
    </row>
    <row r="16" spans="1:13">
      <c r="A16" s="31">
        <v>11</v>
      </c>
      <c r="B16" s="88" t="s">
        <v>73</v>
      </c>
      <c r="C16" s="80">
        <v>995503.7333382176</v>
      </c>
      <c r="D16" s="81">
        <v>60</v>
      </c>
      <c r="E16" s="82" t="s">
        <v>47</v>
      </c>
      <c r="F16" s="83">
        <f t="shared" si="0"/>
        <v>16591.728888970294</v>
      </c>
      <c r="G16" s="80">
        <v>950972.76417810575</v>
      </c>
      <c r="H16" s="84"/>
      <c r="I16" s="82" t="s">
        <v>47</v>
      </c>
      <c r="J16" s="83" t="e">
        <f t="shared" si="1"/>
        <v>#DIV/0!</v>
      </c>
      <c r="K16" s="85">
        <f t="shared" si="2"/>
        <v>-4.4732096594742421E-2</v>
      </c>
      <c r="L16" s="85">
        <f t="shared" si="2"/>
        <v>-1</v>
      </c>
      <c r="M16" s="86" t="e">
        <f t="shared" si="3"/>
        <v>#DIV/0!</v>
      </c>
    </row>
    <row r="17" spans="1:13">
      <c r="A17" s="31">
        <v>12</v>
      </c>
      <c r="B17" s="88" t="s">
        <v>74</v>
      </c>
      <c r="C17" s="89"/>
      <c r="D17" s="90"/>
      <c r="E17" s="91"/>
      <c r="F17" s="92"/>
      <c r="G17" s="80">
        <v>291669.34251292137</v>
      </c>
      <c r="H17" s="84"/>
      <c r="I17" s="82" t="s">
        <v>40</v>
      </c>
      <c r="J17" s="83" t="e">
        <f t="shared" si="1"/>
        <v>#DIV/0!</v>
      </c>
      <c r="K17" s="85" t="e">
        <f>(G17-C17)/C17</f>
        <v>#DIV/0!</v>
      </c>
      <c r="L17" s="85" t="e">
        <f t="shared" si="2"/>
        <v>#DIV/0!</v>
      </c>
      <c r="M17" s="86" t="e">
        <f>(J17-F17)/F17</f>
        <v>#DIV/0!</v>
      </c>
    </row>
    <row r="18" spans="1:13">
      <c r="A18" s="31">
        <v>13</v>
      </c>
      <c r="B18" s="88" t="s">
        <v>75</v>
      </c>
      <c r="C18" s="89"/>
      <c r="D18" s="90"/>
      <c r="E18" s="91"/>
      <c r="F18" s="92"/>
      <c r="G18" s="80">
        <v>1104861.8804117548</v>
      </c>
      <c r="H18" s="84"/>
      <c r="I18" s="82" t="s">
        <v>16</v>
      </c>
      <c r="J18" s="83" t="e">
        <f t="shared" si="1"/>
        <v>#DIV/0!</v>
      </c>
      <c r="K18" s="85" t="e">
        <f>(G18-C18)/C18</f>
        <v>#DIV/0!</v>
      </c>
      <c r="L18" s="85" t="e">
        <f t="shared" si="2"/>
        <v>#DIV/0!</v>
      </c>
      <c r="M18" s="86" t="e">
        <f>(J18-F18)/F18</f>
        <v>#DIV/0!</v>
      </c>
    </row>
    <row r="19" spans="1:13" ht="22.5" thickBot="1">
      <c r="A19" s="93"/>
      <c r="B19" s="94" t="s">
        <v>52</v>
      </c>
      <c r="C19" s="95">
        <f>SUM(C6:C18)</f>
        <v>671226572.6133368</v>
      </c>
      <c r="D19" s="96"/>
      <c r="E19" s="97"/>
      <c r="F19" s="97"/>
      <c r="G19" s="98">
        <f>SUM(G6:G18)</f>
        <v>679832877.96359038</v>
      </c>
      <c r="H19" s="96"/>
      <c r="I19" s="97"/>
      <c r="J19" s="97"/>
      <c r="K19" s="97"/>
      <c r="L19" s="97"/>
      <c r="M19" s="99"/>
    </row>
    <row r="20" spans="1:13" ht="22.5" thickTop="1">
      <c r="C20" s="100"/>
      <c r="G20" s="100"/>
      <c r="I20" s="101"/>
    </row>
    <row r="21" spans="1:13">
      <c r="B21" s="12" t="s">
        <v>76</v>
      </c>
      <c r="C21" s="71"/>
      <c r="D21" s="71"/>
      <c r="E21" s="71"/>
      <c r="F21" s="103"/>
      <c r="G21" s="104"/>
      <c r="H21" s="15"/>
      <c r="I21" s="15"/>
      <c r="J21" s="105"/>
      <c r="K21" s="106"/>
      <c r="L21" s="71"/>
      <c r="M21" s="71"/>
    </row>
    <row r="22" spans="1:13">
      <c r="B22" s="103" t="s">
        <v>77</v>
      </c>
      <c r="C22" s="107"/>
      <c r="D22" s="107"/>
      <c r="E22" s="107"/>
      <c r="F22" s="107"/>
      <c r="G22" s="107"/>
      <c r="I22" s="8"/>
      <c r="L22" s="72"/>
    </row>
    <row r="23" spans="1:13">
      <c r="A23" s="8">
        <v>1</v>
      </c>
      <c r="B23" s="8" t="s">
        <v>60</v>
      </c>
      <c r="C23" s="8" t="s">
        <v>55</v>
      </c>
    </row>
    <row r="24" spans="1:13">
      <c r="A24" s="8">
        <v>2</v>
      </c>
      <c r="B24" s="8" t="s">
        <v>61</v>
      </c>
      <c r="C24" s="8" t="s">
        <v>55</v>
      </c>
    </row>
    <row r="25" spans="1:13">
      <c r="A25" s="8">
        <v>3</v>
      </c>
      <c r="B25" s="8" t="s">
        <v>62</v>
      </c>
      <c r="C25" s="8" t="s">
        <v>55</v>
      </c>
    </row>
    <row r="26" spans="1:13">
      <c r="A26" s="8">
        <v>4</v>
      </c>
      <c r="B26" s="8" t="s">
        <v>63</v>
      </c>
      <c r="C26" s="8" t="s">
        <v>55</v>
      </c>
    </row>
    <row r="27" spans="1:13">
      <c r="A27" s="8">
        <v>5</v>
      </c>
      <c r="B27" s="8" t="s">
        <v>64</v>
      </c>
      <c r="C27" s="8" t="s">
        <v>55</v>
      </c>
    </row>
    <row r="28" spans="1:13">
      <c r="A28" s="8">
        <v>6</v>
      </c>
      <c r="B28" s="8" t="s">
        <v>65</v>
      </c>
      <c r="C28" s="8" t="s">
        <v>55</v>
      </c>
    </row>
    <row r="29" spans="1:13">
      <c r="A29" s="8">
        <v>7</v>
      </c>
      <c r="B29" s="8" t="s">
        <v>66</v>
      </c>
      <c r="C29" s="8" t="s">
        <v>55</v>
      </c>
    </row>
    <row r="30" spans="1:13">
      <c r="A30" s="8">
        <v>8</v>
      </c>
      <c r="B30" s="8" t="s">
        <v>68</v>
      </c>
      <c r="C30" s="8" t="s">
        <v>55</v>
      </c>
    </row>
    <row r="31" spans="1:13">
      <c r="A31" s="8">
        <v>9</v>
      </c>
      <c r="B31" s="8" t="s">
        <v>70</v>
      </c>
      <c r="C31" s="8" t="s">
        <v>55</v>
      </c>
    </row>
    <row r="32" spans="1:13">
      <c r="A32" s="8">
        <v>10</v>
      </c>
      <c r="B32" s="8" t="s">
        <v>71</v>
      </c>
      <c r="C32" s="8" t="s">
        <v>55</v>
      </c>
    </row>
    <row r="33" spans="1:3">
      <c r="A33" s="8">
        <v>11</v>
      </c>
      <c r="B33" s="8" t="s">
        <v>73</v>
      </c>
      <c r="C33" s="8" t="s">
        <v>55</v>
      </c>
    </row>
    <row r="34" spans="1:3">
      <c r="A34" s="8">
        <v>12</v>
      </c>
      <c r="B34" s="8" t="s">
        <v>74</v>
      </c>
      <c r="C34" s="8" t="s">
        <v>55</v>
      </c>
    </row>
    <row r="35" spans="1:3">
      <c r="A35" s="8">
        <v>13</v>
      </c>
      <c r="B35" s="8" t="s">
        <v>75</v>
      </c>
      <c r="C35" s="8" t="s">
        <v>55</v>
      </c>
    </row>
  </sheetData>
  <mergeCells count="7">
    <mergeCell ref="A4:A5"/>
    <mergeCell ref="B4:B5"/>
    <mergeCell ref="C4:F4"/>
    <mergeCell ref="G4:J4"/>
    <mergeCell ref="K4:M4"/>
    <mergeCell ref="D19:F19"/>
    <mergeCell ref="H19:M19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สพพ</vt:lpstr>
      <vt:lpstr>ตาราง 8 ปี 66-67 สพพ</vt:lpstr>
      <vt:lpstr>'ตาราง 7 ปี 66-67 สพพ'!Print_Titles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2025-01-23T06:18:10Z</cp:lastPrinted>
  <dcterms:created xsi:type="dcterms:W3CDTF">2025-01-23T06:15:55Z</dcterms:created>
  <dcterms:modified xsi:type="dcterms:W3CDTF">2025-01-23T06:18:16Z</dcterms:modified>
</cp:coreProperties>
</file>